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eprojects/Docs/8S3157/"/>
    </mc:Choice>
  </mc:AlternateContent>
  <xr:revisionPtr revIDLastSave="0" documentId="13_ncr:1_{1314EAC3-480A-4ED5-A009-90E673169946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Memo" sheetId="1" r:id="rId1"/>
    <sheet name="Estimate" sheetId="2" r:id="rId2"/>
    <sheet name="Preliminary Quantites" sheetId="3" r:id="rId3"/>
  </sheets>
  <definedNames>
    <definedName name="_xlnm.Print_Area" localSheetId="1">Estimate!$A$1:$X$66</definedName>
    <definedName name="_xlnm.Print_Area" localSheetId="0">Memo!$A$1:$BN$66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8" i="2" l="1"/>
  <c r="O20" i="2"/>
  <c r="H42" i="3" l="1"/>
  <c r="H41" i="3"/>
  <c r="H28" i="3"/>
  <c r="X16" i="3"/>
  <c r="X15" i="3"/>
  <c r="P16" i="3"/>
  <c r="P15" i="3"/>
  <c r="J29" i="3" l="1"/>
  <c r="J28" i="3"/>
  <c r="R29" i="3"/>
  <c r="R28" i="3"/>
  <c r="Z8" i="3" l="1"/>
  <c r="Z7" i="3"/>
  <c r="D8" i="3"/>
  <c r="D7" i="3"/>
  <c r="J7" i="3" s="1"/>
  <c r="N8" i="3"/>
  <c r="R8" i="3" s="1"/>
  <c r="N7" i="3"/>
  <c r="R7" i="3"/>
  <c r="J8" i="3"/>
  <c r="Z15" i="3" l="1"/>
  <c r="R16" i="3"/>
  <c r="R15" i="3"/>
  <c r="Z16" i="3"/>
  <c r="D16" i="3"/>
  <c r="J16" i="3" s="1"/>
  <c r="D15" i="3"/>
  <c r="J15" i="3" s="1"/>
  <c r="F33" i="3" l="1"/>
  <c r="F20" i="3"/>
  <c r="O37" i="2"/>
  <c r="F12" i="2" l="1"/>
  <c r="F13" i="2" l="1"/>
  <c r="U33" i="2" l="1"/>
  <c r="F11" i="2" l="1"/>
  <c r="U48" i="2" l="1"/>
  <c r="U21" i="2"/>
  <c r="U22" i="2"/>
  <c r="U23" i="2"/>
  <c r="U24" i="2"/>
  <c r="U25" i="2"/>
  <c r="U26" i="2"/>
  <c r="U27" i="2"/>
  <c r="U28" i="2"/>
  <c r="U29" i="2"/>
  <c r="U30" i="2"/>
  <c r="U31" i="2"/>
  <c r="U32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20" i="2"/>
  <c r="N13" i="2"/>
  <c r="U19" i="2" l="1"/>
  <c r="U49" i="2" s="1"/>
  <c r="V12" i="2"/>
  <c r="Z55" i="1"/>
  <c r="V13" i="2" l="1"/>
  <c r="U54" i="2"/>
  <c r="U51" i="2"/>
  <c r="U50" i="2"/>
  <c r="U52" i="2"/>
  <c r="U53" i="2"/>
  <c r="U55" i="2"/>
  <c r="U56" i="2" l="1"/>
  <c r="U15" i="2" s="1"/>
  <c r="BE56" i="1" s="1"/>
</calcChain>
</file>

<file path=xl/sharedStrings.xml><?xml version="1.0" encoding="utf-8"?>
<sst xmlns="http://schemas.openxmlformats.org/spreadsheetml/2006/main" count="355" uniqueCount="234">
  <si>
    <t>BRIDGE MEMORANDUM</t>
  </si>
  <si>
    <t>Job No.:</t>
  </si>
  <si>
    <t>County:</t>
  </si>
  <si>
    <t>Bridge No.:</t>
  </si>
  <si>
    <t>Route:</t>
  </si>
  <si>
    <t>Final Layout:</t>
  </si>
  <si>
    <t>Roadway Width:</t>
  </si>
  <si>
    <t>Alignment:</t>
  </si>
  <si>
    <t>Skew:</t>
  </si>
  <si>
    <t>Loading:</t>
  </si>
  <si>
    <t>Profile Grade:</t>
  </si>
  <si>
    <t>Begin Station:</t>
  </si>
  <si>
    <t>Traffic Handling:</t>
  </si>
  <si>
    <t>Existing Bridge:</t>
  </si>
  <si>
    <t>Tangent</t>
  </si>
  <si>
    <t>General Notes:</t>
  </si>
  <si>
    <t>●</t>
  </si>
  <si>
    <t>Special Notes:</t>
  </si>
  <si>
    <t>Date</t>
  </si>
  <si>
    <t>Tyler Lindsay</t>
  </si>
  <si>
    <t>/</t>
  </si>
  <si>
    <t>Transportation Project Manager</t>
  </si>
  <si>
    <t>District Bridge Engineer</t>
  </si>
  <si>
    <t>Structural Project Manager</t>
  </si>
  <si>
    <t>Notes:</t>
  </si>
  <si>
    <t>Originally Created:</t>
  </si>
  <si>
    <t>Last Updated:</t>
  </si>
  <si>
    <t>Letting Date:</t>
  </si>
  <si>
    <t>1)</t>
  </si>
  <si>
    <t>2)</t>
  </si>
  <si>
    <t>3)</t>
  </si>
  <si>
    <t>4)</t>
  </si>
  <si>
    <t>Created Date =</t>
  </si>
  <si>
    <t>Letting Date =</t>
  </si>
  <si>
    <t>Square Feet of Slab =</t>
  </si>
  <si>
    <r>
      <rPr>
        <b/>
        <vertAlign val="superscript"/>
        <sz val="10"/>
        <color rgb="FFFF0000"/>
        <rFont val="Arial"/>
        <family val="2"/>
      </rPr>
      <t>1</t>
    </r>
    <r>
      <rPr>
        <b/>
        <sz val="10"/>
        <color rgb="FFFF0000"/>
        <rFont val="Arial"/>
        <family val="2"/>
      </rPr>
      <t>Square Foot Cost =</t>
    </r>
  </si>
  <si>
    <t>No. of Int. Bent(s) =</t>
  </si>
  <si>
    <t>No. of End Bent(s) =</t>
  </si>
  <si>
    <t>No. of Span(s) =</t>
  </si>
  <si>
    <t>Roadway Width (ft) =</t>
  </si>
  <si>
    <t>Slab Width (ft) =</t>
  </si>
  <si>
    <t>Total Length of Slab (ft) =</t>
  </si>
  <si>
    <t>Skew (degrees) =</t>
  </si>
  <si>
    <r>
      <t xml:space="preserve">Add for Miscellaneous Pay Items </t>
    </r>
    <r>
      <rPr>
        <sz val="10"/>
        <color rgb="FFFF0000"/>
        <rFont val="Arial"/>
        <family val="2"/>
      </rPr>
      <t>(0%-3%)</t>
    </r>
  </si>
  <si>
    <r>
      <t xml:space="preserve">Add for Staging </t>
    </r>
    <r>
      <rPr>
        <sz val="10"/>
        <color rgb="FFFF0000"/>
        <rFont val="Arial"/>
        <family val="2"/>
      </rPr>
      <t>(0%, 10%-15%)</t>
    </r>
  </si>
  <si>
    <r>
      <t xml:space="preserve">Add for Tight Site Acess </t>
    </r>
    <r>
      <rPr>
        <sz val="10"/>
        <color rgb="FFFF0000"/>
        <rFont val="Arial"/>
        <family val="2"/>
      </rPr>
      <t>(0%, 3%-5%)</t>
    </r>
  </si>
  <si>
    <r>
      <t xml:space="preserve">Add for Horizontal Curve </t>
    </r>
    <r>
      <rPr>
        <sz val="10"/>
        <color rgb="FFFF0000"/>
        <rFont val="Arial"/>
        <family val="2"/>
      </rPr>
      <t>(0%, 5%)</t>
    </r>
  </si>
  <si>
    <r>
      <t xml:space="preserve">Add for Earthquake </t>
    </r>
    <r>
      <rPr>
        <sz val="10"/>
        <color rgb="FFFF0000"/>
        <rFont val="Arial"/>
        <family val="2"/>
      </rPr>
      <t>(0%, 10%, 25%, 40%)</t>
    </r>
  </si>
  <si>
    <r>
      <t xml:space="preserve">Add for Early Completion </t>
    </r>
    <r>
      <rPr>
        <sz val="10"/>
        <color rgb="FFFF0000"/>
        <rFont val="Arial"/>
        <family val="2"/>
      </rPr>
      <t>(0%-25%)</t>
    </r>
  </si>
  <si>
    <t>Total Estimate</t>
  </si>
  <si>
    <t>Base Estimate</t>
  </si>
  <si>
    <t>UNIT</t>
  </si>
  <si>
    <t>QUANTITY</t>
  </si>
  <si>
    <t>UNIT COST</t>
  </si>
  <si>
    <t>PAY ITEM COST</t>
  </si>
  <si>
    <t>PAY ITEM DESCRIPTION</t>
  </si>
  <si>
    <t>sq. yd.</t>
  </si>
  <si>
    <t>NUMBER</t>
  </si>
  <si>
    <r>
      <rPr>
        <i/>
        <vertAlign val="superscript"/>
        <sz val="10"/>
        <color theme="1"/>
        <rFont val="Arial"/>
        <family val="2"/>
      </rPr>
      <t>2</t>
    </r>
    <r>
      <rPr>
        <i/>
        <sz val="10"/>
        <color theme="1"/>
        <rFont val="Arial"/>
        <family val="2"/>
      </rPr>
      <t xml:space="preserve"> Does NOT include STIP inflation from Planning (3% compounded annually)</t>
    </r>
  </si>
  <si>
    <t>lin. ft.</t>
  </si>
  <si>
    <t>Estimated Working / Calendar Days =</t>
  </si>
  <si>
    <t>Preliminary Cost Estimate for Bridge No. A8935</t>
  </si>
  <si>
    <t>Job No. J8S3157 - SW - Greene County</t>
  </si>
  <si>
    <t>Route 413 (Minor) over MNA/UP RR</t>
  </si>
  <si>
    <t>Class 1 Excavation</t>
  </si>
  <si>
    <t>cu. yd.</t>
  </si>
  <si>
    <t>206-10.00</t>
  </si>
  <si>
    <t>sq. ft.</t>
  </si>
  <si>
    <t>206-55.00</t>
  </si>
  <si>
    <t>RR Temporary Shoring</t>
  </si>
  <si>
    <t>216-05.00</t>
  </si>
  <si>
    <t>Galvanized Structural Steel Piles (12 in.)</t>
  </si>
  <si>
    <t>702-12.12</t>
  </si>
  <si>
    <t>Pile Point Reinforcement</t>
  </si>
  <si>
    <t>each</t>
  </si>
  <si>
    <t>702-70.00</t>
  </si>
  <si>
    <t>703-20.03</t>
  </si>
  <si>
    <t>703-42.19A</t>
  </si>
  <si>
    <t>Raised Median Barrier</t>
  </si>
  <si>
    <t>703-44.20</t>
  </si>
  <si>
    <t>Pedestrian Curb</t>
  </si>
  <si>
    <t>703-99.03</t>
  </si>
  <si>
    <t>pound</t>
  </si>
  <si>
    <t>707-10.00</t>
  </si>
  <si>
    <t>Vertical Drain at End Bents</t>
  </si>
  <si>
    <t>715-10.01</t>
  </si>
  <si>
    <t>Plain Neoprene Bearing Pad</t>
  </si>
  <si>
    <t>716-10.00</t>
  </si>
  <si>
    <t>Laminated Neoprene Bearing Pad</t>
  </si>
  <si>
    <t>716-10.02</t>
  </si>
  <si>
    <t>Reinforcing Steel (Bridges)</t>
  </si>
  <si>
    <t>706-10.60</t>
  </si>
  <si>
    <t>Class B Concrete (Substructure)</t>
  </si>
  <si>
    <t>Pre-Bore for Piling</t>
  </si>
  <si>
    <t>702-60.00</t>
  </si>
  <si>
    <t>Drilled Shafts (4 ft. 6 in. Dia.)</t>
  </si>
  <si>
    <t>701-11.07</t>
  </si>
  <si>
    <t>Rock Sockets (4 ft. 0 in. Dia.)</t>
  </si>
  <si>
    <t>701-12.06</t>
  </si>
  <si>
    <t>Video Camera Inspection</t>
  </si>
  <si>
    <t>Foundation Inspection Holes</t>
  </si>
  <si>
    <t>Sonic Logging Testing</t>
  </si>
  <si>
    <t>701-13.00</t>
  </si>
  <si>
    <t>701-14.00</t>
  </si>
  <si>
    <t>701-16.00</t>
  </si>
  <si>
    <t>end of wing to end of wing</t>
  </si>
  <si>
    <t>706-10.70</t>
  </si>
  <si>
    <t>Mechanical Bar Splice</t>
  </si>
  <si>
    <t>&gt;300, &lt;1000</t>
  </si>
  <si>
    <t>(112 in.) Curved Top Pedestrian Fence (Structures)</t>
  </si>
  <si>
    <t>607-10.67</t>
  </si>
  <si>
    <t>end of approach slab</t>
  </si>
  <si>
    <t>712-33.01</t>
  </si>
  <si>
    <t>Steel Intermediate Diaphragm for P/S Concrete Girders</t>
  </si>
  <si>
    <t>120# cu. yd.</t>
  </si>
  <si>
    <t>Slab on Concrete Beam</t>
  </si>
  <si>
    <t>703-42.22</t>
  </si>
  <si>
    <t>27 in., Prestressed Concrete Spread Box Beam</t>
  </si>
  <si>
    <t>J8S3157</t>
  </si>
  <si>
    <t>Greene</t>
  </si>
  <si>
    <t>A8935</t>
  </si>
  <si>
    <t>3/11/2021</t>
  </si>
  <si>
    <t>HL-93</t>
  </si>
  <si>
    <t>Fill Exception:</t>
  </si>
  <si>
    <t>Structure to be closed during construction.  See roadway plans for traffic control.</t>
  </si>
  <si>
    <t>Remove existing bridge H0945 per standard specs. (Removal cost included in estimate below).</t>
  </si>
  <si>
    <t>Tie Station:</t>
  </si>
  <si>
    <t>Sta. 509+48.16 C/L Rte. 413 = Sta. 10+12.78 C/L MNA/UP Railroad Existing Track</t>
  </si>
  <si>
    <t>14° 43' 23" Left Advance</t>
  </si>
  <si>
    <t>Profile Grade, crown of roadway and stationing located at C/L Rte. 413.</t>
  </si>
  <si>
    <t>End fills shall be 2:1 normal to end bents (Roadway Item).</t>
  </si>
  <si>
    <t>Provide 2 ft. thick Type 2 Rock Blanket with Permanent Erosion Control Geotextile at End Bents No. 1 &amp; 4 (Roadway Item).</t>
  </si>
  <si>
    <t>and lead are not present.  The Bridge Division will include this report in the electronic deliverables folder when submitting</t>
  </si>
  <si>
    <t>contract documents to the Design Division for the letting (Bridge Item).</t>
  </si>
  <si>
    <t>AADT (2020) = 26,163, AADT (2040) = 40,553, AADT Truck = 8.30%</t>
  </si>
  <si>
    <t>An asbestos and lead inspection report has been performed on the existing structure (H0945).  Results indicate that asbestos</t>
  </si>
  <si>
    <t>Final minimum vertical clearance = 23'-4".</t>
  </si>
  <si>
    <t>Final minimum horizontal clearance to C/L existing and future tracks = 25'-0".</t>
  </si>
  <si>
    <t>Construction clearances:</t>
  </si>
  <si>
    <t>Vertical = 21'-6"</t>
  </si>
  <si>
    <t>Horizontal = 15'-0" to C/L existing track</t>
  </si>
  <si>
    <t>Provide right-of-way as required for construction (Roadway Item).</t>
  </si>
  <si>
    <t>Provide light pole mounts on barriers as required (Bridge Item).</t>
  </si>
  <si>
    <t>Stationing for MNA/UP Railroad is located at C/L Existing Track.</t>
  </si>
  <si>
    <t>Provide 6'-0" Sidewalk with 12" Pedestrian Curb and Fencing Each Side.</t>
  </si>
  <si>
    <t>Provide 9'-4" minimum curved top fence on top of sidewalk pedestrian curb (Bridge Item).</t>
  </si>
  <si>
    <t>Bridge contact is Anousone Arounpradith, SPM (573) 526-0249</t>
  </si>
  <si>
    <t>District contact is Warner Sherman, TPM (417) 895-7690</t>
  </si>
  <si>
    <r>
      <rPr>
        <vertAlign val="superscript"/>
        <sz val="7"/>
        <color theme="1"/>
        <rFont val="Arial"/>
        <family val="2"/>
      </rPr>
      <t>1</t>
    </r>
    <r>
      <rPr>
        <sz val="7"/>
        <color theme="1"/>
        <rFont val="Arial"/>
        <family val="2"/>
      </rPr>
      <t>Does not include STIP inflation from Planning (3% compounded annually)</t>
    </r>
  </si>
  <si>
    <t>Programmed Bridge STIP Amount =</t>
  </si>
  <si>
    <r>
      <t>FY23 Estimated Construction Cost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=</t>
    </r>
  </si>
  <si>
    <t>1/15/2023</t>
  </si>
  <si>
    <r>
      <rPr>
        <b/>
        <vertAlign val="superscript"/>
        <sz val="12"/>
        <color rgb="FF0000FF"/>
        <rFont val="Arial"/>
        <family val="2"/>
      </rPr>
      <t>2</t>
    </r>
    <r>
      <rPr>
        <b/>
        <sz val="12"/>
        <color rgb="FF0000FF"/>
        <rFont val="Arial"/>
        <family val="2"/>
      </rPr>
      <t>FY23 Estimated Construction Cost =</t>
    </r>
  </si>
  <si>
    <t>structure lighting (Bridge Item).</t>
  </si>
  <si>
    <t>Provide one 2" conduit down through bridge deck and attached to the intermediate bent beam caps as required for</t>
  </si>
  <si>
    <t>Type D Barrier</t>
  </si>
  <si>
    <t>705-60.50A</t>
  </si>
  <si>
    <t>Slab Drain</t>
  </si>
  <si>
    <t>712-36.10</t>
  </si>
  <si>
    <t>≥ 10', &lt; 15'</t>
  </si>
  <si>
    <t>&lt; 1000 lf</t>
  </si>
  <si>
    <t>&lt; 10'</t>
  </si>
  <si>
    <t>H-Pile</t>
  </si>
  <si>
    <t>end of approach slab, &lt; 600lf</t>
  </si>
  <si>
    <t>assume CIP</t>
  </si>
  <si>
    <t>MNA/UP Railroad:  See profile and cross section sheets in bridge survey.</t>
  </si>
  <si>
    <t>Intermediate Bents</t>
  </si>
  <si>
    <t>Length</t>
  </si>
  <si>
    <t>Width</t>
  </si>
  <si>
    <t>Depth</t>
  </si>
  <si>
    <t>(ft)</t>
  </si>
  <si>
    <t>Beam</t>
  </si>
  <si>
    <t>Bent</t>
  </si>
  <si>
    <t>#</t>
  </si>
  <si>
    <t>Diameter</t>
  </si>
  <si>
    <t>Column</t>
  </si>
  <si>
    <t>Collision Wall</t>
  </si>
  <si>
    <t>Volume</t>
  </si>
  <si>
    <t>(cu. yd.)</t>
  </si>
  <si>
    <t>End Bents</t>
  </si>
  <si>
    <t>Wings</t>
  </si>
  <si>
    <t>Braces</t>
  </si>
  <si>
    <t>Class B =</t>
  </si>
  <si>
    <t>Shafts and Sockets</t>
  </si>
  <si>
    <t>Shaft</t>
  </si>
  <si>
    <t>Sockets</t>
  </si>
  <si>
    <t>Total Class B</t>
  </si>
  <si>
    <t>Total for Reinforcement Calc</t>
  </si>
  <si>
    <t>Excavation</t>
  </si>
  <si>
    <t>Area</t>
  </si>
  <si>
    <t>(sq. ft.)</t>
  </si>
  <si>
    <t>(cu. ft.)</t>
  </si>
  <si>
    <t>Conduit System on Structure - 2"</t>
  </si>
  <si>
    <t>Conduit System on Structure - 3"</t>
  </si>
  <si>
    <t>701-10.00</t>
  </si>
  <si>
    <t>One 2" conduit in each barrier plus along beam caps</t>
  </si>
  <si>
    <t>One 3" conduit in each barrier</t>
  </si>
  <si>
    <t>Use open round column intermediate bents with collision walls on drilled shafts at Int. Bents No. 2 &amp; 3.</t>
  </si>
  <si>
    <t>Type D Barriers shall extend to end of bridge approach slabs (Bridge Item).</t>
  </si>
  <si>
    <t>Provide one 2" conduit for White Way light circuit and one 3" conduit for MoDOT ITS in each barrier (Bridge Item).</t>
  </si>
  <si>
    <t>Provide taper-down Type D Barrier transitions (Roadway Item).</t>
  </si>
  <si>
    <t>Install light fixtures both on and under bridge (Roadway Item).</t>
  </si>
  <si>
    <t>Beams per Span =</t>
  </si>
  <si>
    <t>Two 30'-0" Roadways plus 4'-0" Raised Median Barrier and Type D Barriers each side.</t>
  </si>
  <si>
    <t>Senior Structural Engineer</t>
  </si>
  <si>
    <t>413 (Major) Over MNA/UP Railroad</t>
  </si>
  <si>
    <t>Removal of Bridges (H0945)</t>
  </si>
  <si>
    <r>
      <rPr>
        <i/>
        <vertAlign val="superscript"/>
        <sz val="10"/>
        <color theme="1"/>
        <rFont val="Arial"/>
        <family val="2"/>
      </rPr>
      <t>1</t>
    </r>
    <r>
      <rPr>
        <i/>
        <sz val="10"/>
        <color theme="1"/>
        <rFont val="Arial"/>
        <family val="2"/>
      </rPr>
      <t xml:space="preserve"> Does NOT include Removal of Existing Bridge, Bridge Approach Slab (Major Road) or Additional % Cost Increases.</t>
    </r>
  </si>
  <si>
    <t>Provide 20' long Bridge Approach Slabs (Major Road) (Bridge Item).</t>
  </si>
  <si>
    <t>Example Bridges: A8470 (beam example), A8182 (sidewalk example).</t>
  </si>
  <si>
    <t>503-10.10A</t>
  </si>
  <si>
    <t>(45'-79'-57') Prestressed Concrete 27" Spread Box Beam Spans</t>
  </si>
  <si>
    <t>VPI Sta. 509+31.41, Elev. 1280.50, +2.00% Bk., -2.00% Ahd., L = 244.30'</t>
  </si>
  <si>
    <t>Fill Face Bent No. 1 = 508+51.35 C/L Rte. 413</t>
  </si>
  <si>
    <t>Sta. 508+51.35 to Sta. 510+35.98 ±</t>
  </si>
  <si>
    <t>Future track location is 20'-0" west of existing track.</t>
  </si>
  <si>
    <t>Relocate all utilities as required for construction (Roadway Item).</t>
  </si>
  <si>
    <t>Provide temporary shoring as required for construction (Bridge Item).</t>
  </si>
  <si>
    <t>Talked about eliminating prestressed panels all together and use the newer clear span form panels.</t>
  </si>
  <si>
    <t>Provide a 10' berm at Elev. 1269.47' at End Bent No. 4 (Roadway Item).</t>
  </si>
  <si>
    <t>Matt Geiger</t>
  </si>
  <si>
    <t>A.Arounpradith</t>
  </si>
  <si>
    <t>May 4, '21</t>
  </si>
  <si>
    <t>Warner Sherman</t>
  </si>
  <si>
    <t>Use transparent stay-in-place deck forms.  Steel forms and prestressed panels will not be permitted.</t>
  </si>
  <si>
    <t>(TRL 11/30/2021)</t>
  </si>
  <si>
    <t>Bridge Approach Slab (Major)</t>
  </si>
  <si>
    <t>Original Estimate of $2,346,000 (TRL 11/30/2021)</t>
  </si>
  <si>
    <t>Note: Unit Cost is estimated from Pay Items for FY22 (10/15/21) unless otherwise noted.</t>
  </si>
  <si>
    <t>(TRL 1/6/2022)</t>
  </si>
  <si>
    <r>
      <t xml:space="preserve">Use integral pile cap end bents with </t>
    </r>
    <r>
      <rPr>
        <sz val="10"/>
        <color rgb="FFFF0000"/>
        <rFont val="Arial"/>
        <family val="2"/>
      </rPr>
      <t>9'-0"</t>
    </r>
    <r>
      <rPr>
        <sz val="10"/>
        <rFont val="Arial"/>
        <family val="2"/>
      </rPr>
      <t xml:space="preserve"> turnback wings at End Bent No. 1 </t>
    </r>
    <r>
      <rPr>
        <sz val="10"/>
        <color rgb="FFFF0000"/>
        <rFont val="Arial"/>
        <family val="2"/>
      </rPr>
      <t>&amp; 7'-0" at End Bent No. 4.</t>
    </r>
  </si>
  <si>
    <t>End Bent No. 1 shall use non-standard 4'-0" beam depth.</t>
  </si>
  <si>
    <r>
      <t xml:space="preserve">No slab drains </t>
    </r>
    <r>
      <rPr>
        <sz val="10"/>
        <color rgb="FFFF0000"/>
        <rFont val="Arial"/>
        <family val="2"/>
      </rPr>
      <t>or drain system will be provided on the bridge.</t>
    </r>
  </si>
  <si>
    <t>Date of Estimate: 1/10/2022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</si>
</sst>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_(&quot;$&quot;* #,##0_);_(&quot;$&quot;* \(#,##0\);_(&quot;$&quot;* &quot;-&quot;??_);_(@_)"/>
    <numFmt numFmtId="166" formatCode="&quot;$&quot;#,##0.00"/>
  </numFmts>
  <fonts count="29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b/>
      <u/>
      <sz val="16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FF000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11"/>
      <color rgb="FF0000FF"/>
      <name val="Arial"/>
      <family val="2"/>
    </font>
    <font>
      <sz val="10"/>
      <color rgb="FF0000FF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Brush Script MT"/>
      <family val="4"/>
    </font>
    <font>
      <sz val="14"/>
      <color theme="1"/>
      <name val="Brush Script MT"/>
      <family val="4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0000FF"/>
      <name val="Arial"/>
      <family val="2"/>
    </font>
    <font>
      <b/>
      <sz val="12"/>
      <color rgb="FFFF0000"/>
      <name val="Arial"/>
      <family val="2"/>
    </font>
    <font>
      <b/>
      <vertAlign val="superscript"/>
      <sz val="10"/>
      <color rgb="FFFF0000"/>
      <name val="Arial"/>
      <family val="2"/>
    </font>
    <font>
      <b/>
      <sz val="12"/>
      <color rgb="FF0000FF"/>
      <name val="Arial"/>
      <family val="2"/>
    </font>
    <font>
      <b/>
      <vertAlign val="superscript"/>
      <sz val="12"/>
      <color rgb="FF0000FF"/>
      <name val="Arial"/>
      <family val="2"/>
    </font>
    <font>
      <i/>
      <vertAlign val="superscript"/>
      <sz val="10"/>
      <color theme="1"/>
      <name val="Arial"/>
      <family val="2"/>
    </font>
    <font>
      <i/>
      <sz val="11"/>
      <color theme="1"/>
      <name val="Arial"/>
      <family val="2"/>
    </font>
    <font>
      <i/>
      <sz val="10"/>
      <color rgb="FFFF0000"/>
      <name val="Arial"/>
      <family val="2"/>
    </font>
    <font>
      <strike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0" fillId="2" borderId="0" xfId="0" applyFill="1"/>
    <xf numFmtId="0" fontId="11" fillId="0" borderId="0" xfId="0" applyFont="1" applyAlignment="1">
      <alignment horizontal="right"/>
    </xf>
    <xf numFmtId="0" fontId="11" fillId="0" borderId="0" xfId="0" applyFont="1"/>
    <xf numFmtId="0" fontId="15" fillId="0" borderId="0" xfId="0" applyFont="1"/>
    <xf numFmtId="0" fontId="4" fillId="0" borderId="0" xfId="0" quotePrefix="1" applyFont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19" fillId="3" borderId="0" xfId="0" applyFont="1" applyFill="1" applyAlignment="1">
      <alignment horizontal="right"/>
    </xf>
    <xf numFmtId="0" fontId="0" fillId="0" borderId="0" xfId="0" applyFont="1"/>
    <xf numFmtId="0" fontId="11" fillId="3" borderId="0" xfId="0" applyFont="1" applyFill="1"/>
    <xf numFmtId="0" fontId="0" fillId="0" borderId="0" xfId="0" applyAlignment="1">
      <alignment horizontal="center"/>
    </xf>
    <xf numFmtId="0" fontId="0" fillId="0" borderId="1" xfId="0" applyBorder="1"/>
    <xf numFmtId="0" fontId="26" fillId="0" borderId="1" xfId="0" applyFont="1" applyBorder="1"/>
    <xf numFmtId="0" fontId="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6" fillId="0" borderId="7" xfId="0" quotePrefix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7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4" fontId="1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3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9" fontId="9" fillId="0" borderId="24" xfId="0" applyNumberFormat="1" applyFont="1" applyBorder="1" applyAlignment="1">
      <alignment horizontal="center"/>
    </xf>
    <xf numFmtId="9" fontId="9" fillId="0" borderId="23" xfId="0" applyNumberFormat="1" applyFont="1" applyBorder="1" applyAlignment="1">
      <alignment horizontal="center"/>
    </xf>
    <xf numFmtId="9" fontId="9" fillId="0" borderId="25" xfId="0" applyNumberFormat="1" applyFon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9" fillId="0" borderId="23" xfId="0" applyFont="1" applyBorder="1" applyAlignment="1">
      <alignment horizontal="center"/>
    </xf>
    <xf numFmtId="164" fontId="9" fillId="0" borderId="24" xfId="0" applyNumberFormat="1" applyFont="1" applyBorder="1" applyAlignment="1">
      <alignment horizontal="center"/>
    </xf>
    <xf numFmtId="164" fontId="9" fillId="0" borderId="23" xfId="0" applyNumberFormat="1" applyFont="1" applyBorder="1" applyAlignment="1">
      <alignment horizontal="center"/>
    </xf>
    <xf numFmtId="164" fontId="9" fillId="0" borderId="25" xfId="0" applyNumberFormat="1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0" xfId="0" applyFont="1" applyBorder="1" applyAlignment="1">
      <alignment horizontal="center"/>
    </xf>
    <xf numFmtId="164" fontId="9" fillId="0" borderId="19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64" fontId="9" fillId="0" borderId="21" xfId="0" applyNumberFormat="1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4" fontId="6" fillId="0" borderId="24" xfId="0" applyNumberFormat="1" applyFont="1" applyBorder="1" applyAlignment="1">
      <alignment horizontal="center"/>
    </xf>
    <xf numFmtId="164" fontId="6" fillId="0" borderId="23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166" fontId="6" fillId="0" borderId="24" xfId="0" applyNumberFormat="1" applyFont="1" applyBorder="1" applyAlignment="1">
      <alignment horizontal="center"/>
    </xf>
    <xf numFmtId="166" fontId="6" fillId="0" borderId="23" xfId="0" applyNumberFormat="1" applyFont="1" applyBorder="1" applyAlignment="1">
      <alignment horizontal="center"/>
    </xf>
    <xf numFmtId="166" fontId="6" fillId="0" borderId="25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" fontId="9" fillId="0" borderId="23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3" fillId="3" borderId="0" xfId="0" applyFont="1" applyFill="1" applyAlignment="1">
      <alignment horizontal="left"/>
    </xf>
    <xf numFmtId="165" fontId="21" fillId="3" borderId="0" xfId="0" applyNumberFormat="1" applyFont="1" applyFill="1" applyAlignment="1">
      <alignment horizontal="center"/>
    </xf>
    <xf numFmtId="0" fontId="23" fillId="3" borderId="0" xfId="0" applyFont="1" applyFill="1" applyAlignment="1">
      <alignment horizontal="right"/>
    </xf>
    <xf numFmtId="0" fontId="18" fillId="0" borderId="1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3" fontId="0" fillId="3" borderId="0" xfId="0" applyNumberFormat="1" applyFill="1" applyAlignment="1">
      <alignment horizontal="center"/>
    </xf>
    <xf numFmtId="164" fontId="19" fillId="3" borderId="0" xfId="0" applyNumberFormat="1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9" fillId="3" borderId="0" xfId="0" quotePrefix="1" applyFont="1" applyFill="1" applyAlignment="1">
      <alignment horizontal="center"/>
    </xf>
    <xf numFmtId="2" fontId="9" fillId="3" borderId="0" xfId="0" applyNumberFormat="1" applyFont="1" applyFill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67"/>
  <sheetViews>
    <sheetView tabSelected="1" zoomScaleNormal="100" workbookViewId="0">
      <selection activeCell="CG23" sqref="CG23"/>
    </sheetView>
  </sheetViews>
  <sheetFormatPr defaultColWidth="1.7109375" defaultRowHeight="12.75" x14ac:dyDescent="0.2"/>
  <sheetData>
    <row r="1" spans="1:88" ht="20.25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8"/>
      <c r="BP1" s="8"/>
      <c r="BQ1" s="31" t="s">
        <v>24</v>
      </c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</row>
    <row r="2" spans="1:88" ht="9.1999999999999993" customHeight="1" x14ac:dyDescent="0.2">
      <c r="BO2" s="8"/>
      <c r="BP2" s="8"/>
    </row>
    <row r="3" spans="1:88" ht="15" x14ac:dyDescent="0.25">
      <c r="C3" s="2" t="s">
        <v>1</v>
      </c>
      <c r="I3" s="3" t="s">
        <v>118</v>
      </c>
      <c r="AF3" s="2" t="s">
        <v>3</v>
      </c>
      <c r="AN3" s="3" t="s">
        <v>120</v>
      </c>
      <c r="BO3" s="8"/>
      <c r="BP3" s="8"/>
      <c r="BQ3" s="25" t="s">
        <v>25</v>
      </c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7"/>
    </row>
    <row r="4" spans="1:88" ht="15" x14ac:dyDescent="0.25">
      <c r="C4" s="2" t="s">
        <v>2</v>
      </c>
      <c r="I4" s="1" t="s">
        <v>119</v>
      </c>
      <c r="AF4" s="2" t="s">
        <v>4</v>
      </c>
      <c r="AL4" s="1" t="s">
        <v>205</v>
      </c>
      <c r="BO4" s="8"/>
      <c r="BP4" s="8"/>
      <c r="BQ4" s="32" t="s">
        <v>121</v>
      </c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30"/>
    </row>
    <row r="5" spans="1:88" ht="9.1999999999999993" customHeight="1" x14ac:dyDescent="0.2">
      <c r="BO5" s="8"/>
      <c r="BP5" s="8"/>
      <c r="BQ5" s="33" t="s">
        <v>26</v>
      </c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5"/>
    </row>
    <row r="6" spans="1:88" x14ac:dyDescent="0.2">
      <c r="C6" s="4" t="s">
        <v>5</v>
      </c>
      <c r="R6" t="s">
        <v>211</v>
      </c>
      <c r="BO6" s="8"/>
      <c r="BP6" s="8"/>
      <c r="BQ6" s="36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8"/>
    </row>
    <row r="7" spans="1:88" x14ac:dyDescent="0.2">
      <c r="C7" s="4" t="s">
        <v>6</v>
      </c>
      <c r="R7" t="s">
        <v>203</v>
      </c>
      <c r="BO7" s="8"/>
      <c r="BP7" s="8"/>
      <c r="BQ7" s="28">
        <v>44571</v>
      </c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0"/>
    </row>
    <row r="8" spans="1:88" x14ac:dyDescent="0.2">
      <c r="C8" s="4"/>
      <c r="S8" t="s">
        <v>144</v>
      </c>
      <c r="BO8" s="8"/>
      <c r="BP8" s="8"/>
      <c r="BQ8" s="25" t="s">
        <v>27</v>
      </c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7"/>
    </row>
    <row r="9" spans="1:88" x14ac:dyDescent="0.2">
      <c r="C9" s="4" t="s">
        <v>7</v>
      </c>
      <c r="R9" t="s">
        <v>14</v>
      </c>
      <c r="BO9" s="8"/>
      <c r="BP9" s="8"/>
      <c r="BQ9" s="28">
        <v>44941</v>
      </c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0"/>
    </row>
    <row r="10" spans="1:88" x14ac:dyDescent="0.2">
      <c r="C10" s="4" t="s">
        <v>8</v>
      </c>
      <c r="R10" t="s">
        <v>128</v>
      </c>
      <c r="BO10" s="8"/>
      <c r="BP10" s="8"/>
    </row>
    <row r="11" spans="1:88" x14ac:dyDescent="0.2">
      <c r="C11" s="4" t="s">
        <v>9</v>
      </c>
      <c r="R11" t="s">
        <v>122</v>
      </c>
      <c r="BO11" s="8"/>
      <c r="BP11" s="8"/>
      <c r="BQ11" s="24" t="s">
        <v>28</v>
      </c>
      <c r="BR11" s="24"/>
      <c r="BS11" t="s">
        <v>218</v>
      </c>
    </row>
    <row r="12" spans="1:88" x14ac:dyDescent="0.2">
      <c r="C12" s="4" t="s">
        <v>10</v>
      </c>
      <c r="R12" t="s">
        <v>212</v>
      </c>
      <c r="BO12" s="8"/>
      <c r="BP12" s="8"/>
      <c r="BQ12" s="24" t="s">
        <v>29</v>
      </c>
      <c r="BR12" s="24"/>
    </row>
    <row r="13" spans="1:88" x14ac:dyDescent="0.2">
      <c r="C13" s="4"/>
      <c r="S13" t="s">
        <v>165</v>
      </c>
      <c r="BO13" s="8"/>
      <c r="BP13" s="8"/>
      <c r="BQ13" s="24" t="s">
        <v>30</v>
      </c>
      <c r="BR13" s="24"/>
    </row>
    <row r="14" spans="1:88" x14ac:dyDescent="0.2">
      <c r="C14" s="4" t="s">
        <v>126</v>
      </c>
      <c r="R14" t="s">
        <v>127</v>
      </c>
      <c r="BO14" s="8"/>
      <c r="BP14" s="8"/>
      <c r="BQ14" s="24" t="s">
        <v>31</v>
      </c>
      <c r="BR14" s="24"/>
    </row>
    <row r="15" spans="1:88" x14ac:dyDescent="0.2">
      <c r="C15" s="4" t="s">
        <v>11</v>
      </c>
      <c r="R15" t="s">
        <v>213</v>
      </c>
      <c r="BO15" s="8"/>
      <c r="BP15" s="8"/>
    </row>
    <row r="16" spans="1:88" x14ac:dyDescent="0.2">
      <c r="C16" s="4" t="s">
        <v>123</v>
      </c>
      <c r="R16" t="s">
        <v>214</v>
      </c>
      <c r="BO16" s="8"/>
      <c r="BP16" s="8"/>
    </row>
    <row r="17" spans="2:68" x14ac:dyDescent="0.2">
      <c r="C17" s="4" t="s">
        <v>12</v>
      </c>
      <c r="R17" t="s">
        <v>124</v>
      </c>
      <c r="BO17" s="8"/>
      <c r="BP17" s="8"/>
    </row>
    <row r="18" spans="2:68" x14ac:dyDescent="0.2">
      <c r="C18" s="4" t="s">
        <v>13</v>
      </c>
      <c r="R18" t="s">
        <v>125</v>
      </c>
      <c r="BO18" s="8"/>
      <c r="BP18" s="8"/>
    </row>
    <row r="19" spans="2:68" x14ac:dyDescent="0.2">
      <c r="C19" s="4"/>
      <c r="BO19" s="8"/>
      <c r="BP19" s="8"/>
    </row>
    <row r="20" spans="2:68" ht="15" x14ac:dyDescent="0.25">
      <c r="B20" s="6" t="s">
        <v>15</v>
      </c>
      <c r="C20" s="4"/>
      <c r="BO20" s="8"/>
      <c r="BP20" s="8"/>
    </row>
    <row r="21" spans="2:68" x14ac:dyDescent="0.2">
      <c r="B21" t="s">
        <v>16</v>
      </c>
      <c r="C21" s="7" t="s">
        <v>129</v>
      </c>
      <c r="BO21" s="8"/>
      <c r="BP21" s="8"/>
    </row>
    <row r="22" spans="2:68" x14ac:dyDescent="0.2">
      <c r="B22" t="s">
        <v>16</v>
      </c>
      <c r="C22" s="7" t="s">
        <v>143</v>
      </c>
      <c r="BO22" s="8"/>
      <c r="BP22" s="8"/>
    </row>
    <row r="23" spans="2:68" x14ac:dyDescent="0.2">
      <c r="B23" t="s">
        <v>16</v>
      </c>
      <c r="C23" s="7" t="s">
        <v>130</v>
      </c>
      <c r="BO23" s="8"/>
      <c r="BP23" s="8"/>
    </row>
    <row r="24" spans="2:68" x14ac:dyDescent="0.2">
      <c r="B24" t="s">
        <v>16</v>
      </c>
      <c r="C24" s="23" t="s">
        <v>219</v>
      </c>
      <c r="AL24" s="21" t="s">
        <v>229</v>
      </c>
      <c r="BO24" s="8"/>
      <c r="BP24" s="8"/>
    </row>
    <row r="25" spans="2:68" x14ac:dyDescent="0.2">
      <c r="B25" t="s">
        <v>16</v>
      </c>
      <c r="C25" s="7" t="s">
        <v>131</v>
      </c>
      <c r="BO25" s="8"/>
      <c r="BP25" s="8"/>
    </row>
    <row r="26" spans="2:68" x14ac:dyDescent="0.2">
      <c r="B26" t="s">
        <v>16</v>
      </c>
      <c r="C26" s="7" t="s">
        <v>230</v>
      </c>
      <c r="AQ26" s="21"/>
      <c r="BA26" s="21" t="s">
        <v>229</v>
      </c>
      <c r="BO26" s="8"/>
      <c r="BP26" s="8"/>
    </row>
    <row r="27" spans="2:68" x14ac:dyDescent="0.2">
      <c r="B27" t="s">
        <v>16</v>
      </c>
      <c r="C27" s="21" t="s">
        <v>231</v>
      </c>
      <c r="AG27" s="21" t="s">
        <v>229</v>
      </c>
      <c r="BO27" s="8"/>
      <c r="BP27" s="8"/>
    </row>
    <row r="28" spans="2:68" x14ac:dyDescent="0.2">
      <c r="B28" t="s">
        <v>16</v>
      </c>
      <c r="C28" s="7" t="s">
        <v>197</v>
      </c>
      <c r="BO28" s="8"/>
      <c r="BP28" s="8"/>
    </row>
    <row r="29" spans="2:68" x14ac:dyDescent="0.2">
      <c r="B29" t="s">
        <v>16</v>
      </c>
      <c r="C29" s="7" t="s">
        <v>232</v>
      </c>
      <c r="BO29" s="8"/>
      <c r="BP29" s="8"/>
    </row>
    <row r="30" spans="2:68" x14ac:dyDescent="0.2">
      <c r="B30" t="s">
        <v>16</v>
      </c>
      <c r="C30" s="7" t="s">
        <v>215</v>
      </c>
      <c r="BO30" s="8"/>
      <c r="BP30" s="8"/>
    </row>
    <row r="31" spans="2:68" x14ac:dyDescent="0.2">
      <c r="B31" t="s">
        <v>16</v>
      </c>
      <c r="C31" s="7" t="s">
        <v>136</v>
      </c>
      <c r="BO31" s="8"/>
      <c r="BP31" s="8"/>
    </row>
    <row r="32" spans="2:68" x14ac:dyDescent="0.2">
      <c r="B32" t="s">
        <v>16</v>
      </c>
      <c r="C32" s="7" t="s">
        <v>137</v>
      </c>
      <c r="BO32" s="8"/>
      <c r="BP32" s="8"/>
    </row>
    <row r="33" spans="2:76" x14ac:dyDescent="0.2">
      <c r="B33" t="s">
        <v>16</v>
      </c>
      <c r="C33" s="7" t="s">
        <v>138</v>
      </c>
      <c r="R33" t="s">
        <v>139</v>
      </c>
      <c r="AF33" t="s">
        <v>140</v>
      </c>
      <c r="BO33" s="8"/>
      <c r="BP33" s="8"/>
    </row>
    <row r="34" spans="2:76" x14ac:dyDescent="0.2">
      <c r="B34" t="s">
        <v>16</v>
      </c>
      <c r="C34" s="7" t="s">
        <v>216</v>
      </c>
      <c r="AO34" s="21"/>
      <c r="BO34" s="8"/>
      <c r="BP34" s="8"/>
    </row>
    <row r="35" spans="2:76" x14ac:dyDescent="0.2">
      <c r="B35" t="s">
        <v>16</v>
      </c>
      <c r="C35" s="7" t="s">
        <v>141</v>
      </c>
      <c r="BO35" s="8"/>
      <c r="BP35" s="8"/>
    </row>
    <row r="36" spans="2:76" x14ac:dyDescent="0.2">
      <c r="B36" t="s">
        <v>16</v>
      </c>
      <c r="C36" s="7" t="s">
        <v>208</v>
      </c>
      <c r="BO36" s="8"/>
      <c r="BP36" s="8"/>
    </row>
    <row r="37" spans="2:76" x14ac:dyDescent="0.2">
      <c r="B37" t="s">
        <v>16</v>
      </c>
      <c r="C37" s="7" t="s">
        <v>198</v>
      </c>
      <c r="BO37" s="8"/>
      <c r="BP37" s="8"/>
    </row>
    <row r="38" spans="2:76" x14ac:dyDescent="0.2">
      <c r="B38" t="s">
        <v>16</v>
      </c>
      <c r="C38" s="7" t="s">
        <v>145</v>
      </c>
      <c r="BO38" s="8"/>
      <c r="BP38" s="8"/>
    </row>
    <row r="39" spans="2:76" x14ac:dyDescent="0.2">
      <c r="B39" t="s">
        <v>16</v>
      </c>
      <c r="C39" s="7" t="s">
        <v>199</v>
      </c>
      <c r="BO39" s="8"/>
      <c r="BP39" s="8"/>
    </row>
    <row r="40" spans="2:76" x14ac:dyDescent="0.2">
      <c r="B40" t="s">
        <v>16</v>
      </c>
      <c r="C40" s="7" t="s">
        <v>142</v>
      </c>
      <c r="BO40" s="8"/>
      <c r="BP40" s="8"/>
      <c r="BX40" s="21"/>
    </row>
    <row r="41" spans="2:76" x14ac:dyDescent="0.2">
      <c r="B41" t="s">
        <v>16</v>
      </c>
      <c r="C41" s="7" t="s">
        <v>154</v>
      </c>
      <c r="BO41" s="8"/>
      <c r="BP41" s="8"/>
    </row>
    <row r="42" spans="2:76" x14ac:dyDescent="0.2">
      <c r="D42" t="s">
        <v>153</v>
      </c>
      <c r="BO42" s="8"/>
      <c r="BP42" s="8"/>
    </row>
    <row r="43" spans="2:76" x14ac:dyDescent="0.2">
      <c r="B43" t="s">
        <v>16</v>
      </c>
      <c r="C43" s="7" t="s">
        <v>217</v>
      </c>
      <c r="BO43" s="8"/>
      <c r="BP43" s="8"/>
    </row>
    <row r="44" spans="2:76" x14ac:dyDescent="0.2">
      <c r="B44" t="s">
        <v>16</v>
      </c>
      <c r="C44" s="21" t="s">
        <v>224</v>
      </c>
      <c r="BA44" s="21" t="s">
        <v>225</v>
      </c>
      <c r="BO44" s="8"/>
      <c r="BP44" s="8"/>
    </row>
    <row r="45" spans="2:76" x14ac:dyDescent="0.2">
      <c r="BO45" s="8"/>
      <c r="BP45" s="8"/>
    </row>
    <row r="46" spans="2:76" ht="15" x14ac:dyDescent="0.25">
      <c r="B46" s="6" t="s">
        <v>17</v>
      </c>
      <c r="BO46" s="8"/>
      <c r="BP46" s="8"/>
    </row>
    <row r="47" spans="2:76" x14ac:dyDescent="0.2">
      <c r="B47" t="s">
        <v>16</v>
      </c>
      <c r="C47" t="s">
        <v>134</v>
      </c>
      <c r="BO47" s="8"/>
      <c r="BP47" s="8"/>
    </row>
    <row r="48" spans="2:76" x14ac:dyDescent="0.2">
      <c r="B48" t="s">
        <v>16</v>
      </c>
      <c r="C48" t="s">
        <v>135</v>
      </c>
      <c r="BO48" s="8"/>
      <c r="BP48" s="8"/>
    </row>
    <row r="49" spans="2:70" x14ac:dyDescent="0.2">
      <c r="D49" t="s">
        <v>132</v>
      </c>
      <c r="BO49" s="8"/>
      <c r="BP49" s="8"/>
    </row>
    <row r="50" spans="2:70" x14ac:dyDescent="0.2">
      <c r="D50" t="s">
        <v>133</v>
      </c>
      <c r="BO50" s="8"/>
      <c r="BP50" s="8"/>
    </row>
    <row r="51" spans="2:70" x14ac:dyDescent="0.2">
      <c r="B51" t="s">
        <v>16</v>
      </c>
      <c r="C51" t="s">
        <v>200</v>
      </c>
      <c r="BO51" s="8"/>
      <c r="BP51" s="8"/>
    </row>
    <row r="52" spans="2:70" x14ac:dyDescent="0.2">
      <c r="B52" t="s">
        <v>16</v>
      </c>
      <c r="C52" t="s">
        <v>201</v>
      </c>
      <c r="BO52" s="8"/>
      <c r="BP52" s="8"/>
    </row>
    <row r="53" spans="2:70" x14ac:dyDescent="0.2">
      <c r="B53" t="s">
        <v>16</v>
      </c>
      <c r="C53" s="7" t="s">
        <v>209</v>
      </c>
      <c r="BO53" s="8"/>
      <c r="BP53" s="8"/>
    </row>
    <row r="54" spans="2:70" x14ac:dyDescent="0.2">
      <c r="BO54" s="8"/>
      <c r="BP54" s="8"/>
    </row>
    <row r="55" spans="2:70" ht="15" x14ac:dyDescent="0.25">
      <c r="B55" t="s">
        <v>60</v>
      </c>
      <c r="V55" s="47">
        <v>90</v>
      </c>
      <c r="W55" s="47"/>
      <c r="X55" s="47"/>
      <c r="Y55" s="12" t="s">
        <v>20</v>
      </c>
      <c r="Z55" s="47">
        <f>ROUNDUP(1.5*V55/5,0)*5</f>
        <v>135</v>
      </c>
      <c r="AA55" s="47"/>
      <c r="AB55" s="47"/>
      <c r="AI55" t="s">
        <v>149</v>
      </c>
      <c r="BE55" s="46">
        <v>1910000</v>
      </c>
      <c r="BF55" s="46"/>
      <c r="BG55" s="46"/>
      <c r="BH55" s="46"/>
      <c r="BI55" s="46"/>
      <c r="BJ55" s="46"/>
      <c r="BK55" s="46"/>
      <c r="BL55" s="46"/>
      <c r="BM55" s="46"/>
      <c r="BO55" s="8"/>
      <c r="BP55" s="8"/>
    </row>
    <row r="56" spans="2:70" ht="15" x14ac:dyDescent="0.25">
      <c r="AI56" s="5" t="s">
        <v>150</v>
      </c>
      <c r="BE56" s="45">
        <f>Estimate!U15</f>
        <v>2526000</v>
      </c>
      <c r="BF56" s="45"/>
      <c r="BG56" s="45"/>
      <c r="BH56" s="45"/>
      <c r="BI56" s="45"/>
      <c r="BJ56" s="45"/>
      <c r="BK56" s="45"/>
      <c r="BL56" s="45"/>
      <c r="BM56" s="45"/>
      <c r="BO56" s="8"/>
      <c r="BP56" s="8"/>
      <c r="BR56" s="22" t="s">
        <v>227</v>
      </c>
    </row>
    <row r="57" spans="2:70" x14ac:dyDescent="0.2">
      <c r="AJ57" s="11" t="s">
        <v>148</v>
      </c>
      <c r="BO57" s="8"/>
      <c r="BP57" s="8"/>
    </row>
    <row r="58" spans="2:70" x14ac:dyDescent="0.2">
      <c r="BO58" s="8"/>
      <c r="BP58" s="8"/>
    </row>
    <row r="59" spans="2:70" x14ac:dyDescent="0.2">
      <c r="B59" t="s">
        <v>146</v>
      </c>
      <c r="AI59" t="s">
        <v>147</v>
      </c>
      <c r="BO59" s="8"/>
      <c r="BP59" s="8"/>
    </row>
    <row r="60" spans="2:70" x14ac:dyDescent="0.2">
      <c r="BO60" s="8"/>
      <c r="BP60" s="8"/>
    </row>
    <row r="61" spans="2:70" x14ac:dyDescent="0.2">
      <c r="C61" s="40" t="s">
        <v>19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V61" s="44">
        <v>44319</v>
      </c>
      <c r="W61" s="42"/>
      <c r="X61" s="42"/>
      <c r="Y61" s="42"/>
      <c r="Z61" s="42"/>
      <c r="AA61" s="42"/>
      <c r="AB61" s="42"/>
      <c r="AI61" s="40" t="s">
        <v>223</v>
      </c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B61" s="44">
        <v>44320</v>
      </c>
      <c r="BC61" s="42"/>
      <c r="BD61" s="42"/>
      <c r="BE61" s="42"/>
      <c r="BF61" s="42"/>
      <c r="BG61" s="42"/>
      <c r="BH61" s="42"/>
      <c r="BO61" s="8"/>
      <c r="BP61" s="8"/>
    </row>
    <row r="62" spans="2:70" x14ac:dyDescent="0.2"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V62" s="43"/>
      <c r="W62" s="43"/>
      <c r="X62" s="43"/>
      <c r="Y62" s="43"/>
      <c r="Z62" s="43"/>
      <c r="AA62" s="43"/>
      <c r="AB62" s="43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B62" s="43"/>
      <c r="BC62" s="43"/>
      <c r="BD62" s="43"/>
      <c r="BE62" s="43"/>
      <c r="BF62" s="43"/>
      <c r="BG62" s="43"/>
      <c r="BH62" s="43"/>
      <c r="BO62" s="8"/>
      <c r="BP62" s="8"/>
    </row>
    <row r="63" spans="2:70" x14ac:dyDescent="0.2">
      <c r="C63" s="10" t="s">
        <v>204</v>
      </c>
      <c r="AB63" s="9" t="s">
        <v>18</v>
      </c>
      <c r="AI63" s="10" t="s">
        <v>21</v>
      </c>
      <c r="BH63" s="9" t="s">
        <v>18</v>
      </c>
      <c r="BO63" s="8"/>
      <c r="BP63" s="8"/>
    </row>
    <row r="64" spans="2:70" x14ac:dyDescent="0.2">
      <c r="C64" s="40" t="s">
        <v>221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V64" s="42" t="s">
        <v>222</v>
      </c>
      <c r="W64" s="42"/>
      <c r="X64" s="42"/>
      <c r="Y64" s="42"/>
      <c r="Z64" s="42"/>
      <c r="AA64" s="42"/>
      <c r="AB64" s="42"/>
      <c r="AI64" s="40" t="s">
        <v>220</v>
      </c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B64" s="44">
        <v>44320</v>
      </c>
      <c r="BC64" s="42"/>
      <c r="BD64" s="42"/>
      <c r="BE64" s="42"/>
      <c r="BF64" s="42"/>
      <c r="BG64" s="42"/>
      <c r="BH64" s="42"/>
      <c r="BO64" s="8"/>
      <c r="BP64" s="8"/>
    </row>
    <row r="65" spans="1:68" x14ac:dyDescent="0.2"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V65" s="43"/>
      <c r="W65" s="43"/>
      <c r="X65" s="43"/>
      <c r="Y65" s="43"/>
      <c r="Z65" s="43"/>
      <c r="AA65" s="43"/>
      <c r="AB65" s="43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B65" s="43"/>
      <c r="BC65" s="43"/>
      <c r="BD65" s="43"/>
      <c r="BE65" s="43"/>
      <c r="BF65" s="43"/>
      <c r="BG65" s="43"/>
      <c r="BH65" s="43"/>
      <c r="BO65" s="8"/>
      <c r="BP65" s="8"/>
    </row>
    <row r="66" spans="1:68" x14ac:dyDescent="0.2">
      <c r="C66" s="10" t="s">
        <v>23</v>
      </c>
      <c r="AB66" s="9" t="s">
        <v>18</v>
      </c>
      <c r="AI66" s="10" t="s">
        <v>22</v>
      </c>
      <c r="BH66" s="9" t="s">
        <v>18</v>
      </c>
      <c r="BO66" s="8"/>
      <c r="BP66" s="8"/>
    </row>
    <row r="67" spans="1:68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</sheetData>
  <mergeCells count="24">
    <mergeCell ref="A1:BN1"/>
    <mergeCell ref="C64:T65"/>
    <mergeCell ref="V64:AB65"/>
    <mergeCell ref="C61:T62"/>
    <mergeCell ref="V61:AB62"/>
    <mergeCell ref="AI61:AZ62"/>
    <mergeCell ref="BB61:BH62"/>
    <mergeCell ref="AI64:AZ65"/>
    <mergeCell ref="BB64:BH65"/>
    <mergeCell ref="BE56:BM56"/>
    <mergeCell ref="BE55:BM55"/>
    <mergeCell ref="V55:X55"/>
    <mergeCell ref="Z55:AB55"/>
    <mergeCell ref="BQ1:CJ1"/>
    <mergeCell ref="BQ3:CJ3"/>
    <mergeCell ref="BQ4:CJ4"/>
    <mergeCell ref="BQ5:CJ6"/>
    <mergeCell ref="BQ7:CJ7"/>
    <mergeCell ref="BQ14:BR14"/>
    <mergeCell ref="BQ8:CJ8"/>
    <mergeCell ref="BQ9:CJ9"/>
    <mergeCell ref="BQ11:BR11"/>
    <mergeCell ref="BQ12:BR12"/>
    <mergeCell ref="BQ13:BR13"/>
  </mergeCells>
  <printOptions horizontalCentered="1"/>
  <pageMargins left="0.5" right="0.5" top="0.5" bottom="0.5" header="0.3" footer="0.3"/>
  <pageSetup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7"/>
  <sheetViews>
    <sheetView zoomScaleNormal="100" workbookViewId="0">
      <selection activeCell="AF6" sqref="AF6"/>
    </sheetView>
  </sheetViews>
  <sheetFormatPr defaultColWidth="4.7109375" defaultRowHeight="12.75" x14ac:dyDescent="0.2"/>
  <cols>
    <col min="36" max="36" width="5" bestFit="1" customWidth="1"/>
  </cols>
  <sheetData>
    <row r="1" spans="1:25" x14ac:dyDescent="0.2">
      <c r="A1" s="120" t="s">
        <v>61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8"/>
    </row>
    <row r="2" spans="1: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8"/>
    </row>
    <row r="3" spans="1:25" x14ac:dyDescent="0.2">
      <c r="A3" s="121" t="s">
        <v>62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8"/>
    </row>
    <row r="4" spans="1:2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8"/>
    </row>
    <row r="5" spans="1:25" x14ac:dyDescent="0.2">
      <c r="A5" s="121" t="s">
        <v>63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8"/>
    </row>
    <row r="6" spans="1:25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8"/>
    </row>
    <row r="7" spans="1:25" x14ac:dyDescent="0.2">
      <c r="A7" s="122" t="s">
        <v>211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8"/>
    </row>
    <row r="8" spans="1:25" ht="13.5" thickBot="1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8"/>
    </row>
    <row r="9" spans="1:25" ht="13.5" thickTop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8"/>
    </row>
    <row r="10" spans="1:25" x14ac:dyDescent="0.2">
      <c r="A10" s="13"/>
      <c r="B10" s="13"/>
      <c r="C10" s="13"/>
      <c r="D10" s="13"/>
      <c r="E10" s="14" t="s">
        <v>39</v>
      </c>
      <c r="F10" s="125">
        <v>60</v>
      </c>
      <c r="G10" s="125"/>
      <c r="H10" s="13"/>
      <c r="I10" s="13"/>
      <c r="J10" s="13"/>
      <c r="K10" s="13"/>
      <c r="L10" s="13"/>
      <c r="M10" s="14" t="s">
        <v>38</v>
      </c>
      <c r="N10" s="118">
        <v>3</v>
      </c>
      <c r="O10" s="118"/>
      <c r="P10" s="13"/>
      <c r="Q10" s="13"/>
      <c r="R10" s="13"/>
      <c r="S10" s="13"/>
      <c r="T10" s="13"/>
      <c r="U10" s="14" t="s">
        <v>32</v>
      </c>
      <c r="V10" s="124" t="s">
        <v>121</v>
      </c>
      <c r="W10" s="118"/>
      <c r="X10" s="118"/>
      <c r="Y10" s="8"/>
    </row>
    <row r="11" spans="1:25" x14ac:dyDescent="0.2">
      <c r="A11" s="13"/>
      <c r="B11" s="13"/>
      <c r="C11" s="13"/>
      <c r="D11" s="13"/>
      <c r="E11" s="14" t="s">
        <v>40</v>
      </c>
      <c r="F11" s="125">
        <f>80+8/12</f>
        <v>80.666666666666671</v>
      </c>
      <c r="G11" s="125"/>
      <c r="H11" s="13"/>
      <c r="I11" s="13"/>
      <c r="J11" s="13"/>
      <c r="K11" s="13"/>
      <c r="L11" s="13"/>
      <c r="M11" s="14" t="s">
        <v>202</v>
      </c>
      <c r="N11" s="118">
        <v>8</v>
      </c>
      <c r="O11" s="118"/>
      <c r="P11" s="13"/>
      <c r="Q11" s="13"/>
      <c r="R11" s="13"/>
      <c r="S11" s="13"/>
      <c r="T11" s="13"/>
      <c r="U11" s="14" t="s">
        <v>33</v>
      </c>
      <c r="V11" s="124" t="s">
        <v>151</v>
      </c>
      <c r="W11" s="118"/>
      <c r="X11" s="118"/>
      <c r="Y11" s="8"/>
    </row>
    <row r="12" spans="1:25" x14ac:dyDescent="0.2">
      <c r="A12" s="13"/>
      <c r="B12" s="13"/>
      <c r="C12" s="13"/>
      <c r="D12" s="13"/>
      <c r="E12" s="14" t="s">
        <v>41</v>
      </c>
      <c r="F12" s="125">
        <f>184+7.5/12</f>
        <v>184.625</v>
      </c>
      <c r="G12" s="125"/>
      <c r="H12" s="13"/>
      <c r="I12" s="13"/>
      <c r="J12" s="13"/>
      <c r="K12" s="13"/>
      <c r="L12" s="13"/>
      <c r="M12" s="14" t="s">
        <v>37</v>
      </c>
      <c r="N12" s="118">
        <v>2</v>
      </c>
      <c r="O12" s="118"/>
      <c r="P12" s="13"/>
      <c r="Q12" s="13"/>
      <c r="R12" s="13"/>
      <c r="S12" s="13"/>
      <c r="T12" s="13"/>
      <c r="U12" s="14" t="s">
        <v>34</v>
      </c>
      <c r="V12" s="116">
        <f>F11*F12</f>
        <v>14893.083333333334</v>
      </c>
      <c r="W12" s="116"/>
      <c r="X12" s="116"/>
      <c r="Y12" s="8"/>
    </row>
    <row r="13" spans="1:25" ht="14.25" x14ac:dyDescent="0.2">
      <c r="A13" s="13"/>
      <c r="B13" s="13"/>
      <c r="C13" s="13"/>
      <c r="D13" s="13"/>
      <c r="E13" s="14" t="s">
        <v>42</v>
      </c>
      <c r="F13" s="125">
        <f>14+43/60+23/3600</f>
        <v>14.723055555555556</v>
      </c>
      <c r="G13" s="125"/>
      <c r="H13" s="13"/>
      <c r="I13" s="13"/>
      <c r="J13" s="13"/>
      <c r="K13" s="13"/>
      <c r="L13" s="13"/>
      <c r="M13" s="14" t="s">
        <v>36</v>
      </c>
      <c r="N13" s="119">
        <f>N10-1</f>
        <v>2</v>
      </c>
      <c r="O13" s="119"/>
      <c r="P13" s="13"/>
      <c r="Q13" s="13"/>
      <c r="R13" s="13"/>
      <c r="S13" s="13"/>
      <c r="T13" s="13"/>
      <c r="U13" s="15" t="s">
        <v>35</v>
      </c>
      <c r="V13" s="117">
        <f>(U49-U21-U22)/V12</f>
        <v>132.91720429505867</v>
      </c>
      <c r="W13" s="117"/>
      <c r="X13" s="117"/>
      <c r="Y13" s="8"/>
    </row>
    <row r="14" spans="1: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8"/>
    </row>
    <row r="15" spans="1:25" ht="12.75" customHeight="1" x14ac:dyDescent="0.2">
      <c r="A15" s="109" t="s">
        <v>233</v>
      </c>
      <c r="B15" s="109"/>
      <c r="C15" s="109"/>
      <c r="D15" s="109"/>
      <c r="E15" s="109"/>
      <c r="F15" s="109"/>
      <c r="G15" s="109"/>
      <c r="H15" s="109"/>
      <c r="I15" s="13"/>
      <c r="J15" s="13"/>
      <c r="K15" s="111" t="s">
        <v>152</v>
      </c>
      <c r="L15" s="111"/>
      <c r="M15" s="111"/>
      <c r="N15" s="111"/>
      <c r="O15" s="111"/>
      <c r="P15" s="111"/>
      <c r="Q15" s="111"/>
      <c r="R15" s="111"/>
      <c r="S15" s="111"/>
      <c r="T15" s="111"/>
      <c r="U15" s="110">
        <f>ROUNDUP(U56, -3)</f>
        <v>2526000</v>
      </c>
      <c r="V15" s="110"/>
      <c r="W15" s="110"/>
      <c r="X15" s="110"/>
      <c r="Y15" s="8"/>
    </row>
    <row r="16" spans="1:25" ht="12.75" customHeight="1" thickBot="1" x14ac:dyDescent="0.25">
      <c r="A16" s="109"/>
      <c r="B16" s="109"/>
      <c r="C16" s="109"/>
      <c r="D16" s="109"/>
      <c r="E16" s="109"/>
      <c r="F16" s="109"/>
      <c r="G16" s="109"/>
      <c r="H16" s="109"/>
      <c r="I16" s="13"/>
      <c r="J16" s="13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0"/>
      <c r="V16" s="110"/>
      <c r="W16" s="110"/>
      <c r="X16" s="110"/>
      <c r="Y16" s="8"/>
    </row>
    <row r="17" spans="1:39" x14ac:dyDescent="0.2">
      <c r="A17" s="58" t="s">
        <v>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12" t="s">
        <v>51</v>
      </c>
      <c r="N17" s="113"/>
      <c r="O17" s="59" t="s">
        <v>52</v>
      </c>
      <c r="P17" s="59"/>
      <c r="Q17" s="59"/>
      <c r="R17" s="112" t="s">
        <v>53</v>
      </c>
      <c r="S17" s="59"/>
      <c r="T17" s="113"/>
      <c r="U17" s="59" t="s">
        <v>54</v>
      </c>
      <c r="V17" s="59"/>
      <c r="W17" s="59"/>
      <c r="X17" s="60"/>
      <c r="Y17" s="8"/>
      <c r="Z17" s="58" t="s">
        <v>57</v>
      </c>
      <c r="AA17" s="59"/>
      <c r="AB17" s="60"/>
    </row>
    <row r="18" spans="1:39" ht="13.5" thickBot="1" x14ac:dyDescent="0.25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114"/>
      <c r="N18" s="115"/>
      <c r="O18" s="62"/>
      <c r="P18" s="62"/>
      <c r="Q18" s="62"/>
      <c r="R18" s="114"/>
      <c r="S18" s="62"/>
      <c r="T18" s="115"/>
      <c r="U18" s="62"/>
      <c r="V18" s="62"/>
      <c r="W18" s="62"/>
      <c r="X18" s="63"/>
      <c r="Y18" s="8"/>
      <c r="Z18" s="61"/>
      <c r="AA18" s="62"/>
      <c r="AB18" s="63"/>
    </row>
    <row r="19" spans="1:39" x14ac:dyDescent="0.2">
      <c r="A19" s="90" t="s">
        <v>64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2"/>
      <c r="M19" s="107" t="s">
        <v>65</v>
      </c>
      <c r="N19" s="108"/>
      <c r="O19" s="102">
        <v>400</v>
      </c>
      <c r="P19" s="102"/>
      <c r="Q19" s="102"/>
      <c r="R19" s="104">
        <v>45</v>
      </c>
      <c r="S19" s="105"/>
      <c r="T19" s="106"/>
      <c r="U19" s="69">
        <f>O19*R19</f>
        <v>18000</v>
      </c>
      <c r="V19" s="69"/>
      <c r="W19" s="69"/>
      <c r="X19" s="70"/>
      <c r="Y19" s="8"/>
      <c r="Z19" s="64" t="s">
        <v>66</v>
      </c>
      <c r="AA19" s="65"/>
      <c r="AB19" s="66"/>
      <c r="AD19" s="16"/>
    </row>
    <row r="20" spans="1:39" x14ac:dyDescent="0.2">
      <c r="A20" s="74" t="s">
        <v>69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6" t="s">
        <v>67</v>
      </c>
      <c r="N20" s="77"/>
      <c r="O20" s="103">
        <f>7.5*80*3</f>
        <v>1800</v>
      </c>
      <c r="P20" s="103"/>
      <c r="Q20" s="103"/>
      <c r="R20" s="79">
        <v>30</v>
      </c>
      <c r="S20" s="80"/>
      <c r="T20" s="81"/>
      <c r="U20" s="54">
        <f>O20*R20</f>
        <v>54000</v>
      </c>
      <c r="V20" s="54"/>
      <c r="W20" s="54"/>
      <c r="X20" s="55"/>
      <c r="Y20" s="8"/>
      <c r="Z20" s="48" t="s">
        <v>68</v>
      </c>
      <c r="AA20" s="49"/>
      <c r="AB20" s="50"/>
    </row>
    <row r="21" spans="1:39" x14ac:dyDescent="0.2">
      <c r="A21" s="74" t="s">
        <v>206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6" t="s">
        <v>67</v>
      </c>
      <c r="N21" s="77"/>
      <c r="O21" s="103">
        <v>10200</v>
      </c>
      <c r="P21" s="103"/>
      <c r="Q21" s="103"/>
      <c r="R21" s="79">
        <v>30</v>
      </c>
      <c r="S21" s="80"/>
      <c r="T21" s="81"/>
      <c r="U21" s="54">
        <f t="shared" ref="U21:U47" si="0">O21*R21</f>
        <v>306000</v>
      </c>
      <c r="V21" s="54"/>
      <c r="W21" s="54"/>
      <c r="X21" s="55"/>
      <c r="Y21" s="8"/>
      <c r="Z21" s="48" t="s">
        <v>70</v>
      </c>
      <c r="AA21" s="49"/>
      <c r="AB21" s="50"/>
    </row>
    <row r="22" spans="1:39" x14ac:dyDescent="0.2">
      <c r="A22" s="74" t="s">
        <v>226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6" t="s">
        <v>56</v>
      </c>
      <c r="N22" s="77"/>
      <c r="O22" s="78">
        <v>352</v>
      </c>
      <c r="P22" s="78"/>
      <c r="Q22" s="78"/>
      <c r="R22" s="93">
        <v>275</v>
      </c>
      <c r="S22" s="94"/>
      <c r="T22" s="95"/>
      <c r="U22" s="54">
        <f t="shared" si="0"/>
        <v>96800</v>
      </c>
      <c r="V22" s="54"/>
      <c r="W22" s="54"/>
      <c r="X22" s="55"/>
      <c r="Y22" s="8"/>
      <c r="Z22" s="48" t="s">
        <v>210</v>
      </c>
      <c r="AA22" s="49"/>
      <c r="AB22" s="50"/>
    </row>
    <row r="23" spans="1:39" x14ac:dyDescent="0.2">
      <c r="A23" s="74" t="s">
        <v>109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6" t="s">
        <v>59</v>
      </c>
      <c r="N23" s="77"/>
      <c r="O23" s="78">
        <v>397</v>
      </c>
      <c r="P23" s="78"/>
      <c r="Q23" s="78"/>
      <c r="R23" s="93">
        <v>150</v>
      </c>
      <c r="S23" s="94"/>
      <c r="T23" s="95"/>
      <c r="U23" s="54">
        <f t="shared" si="0"/>
        <v>59550</v>
      </c>
      <c r="V23" s="54"/>
      <c r="W23" s="54"/>
      <c r="X23" s="55"/>
      <c r="Y23" s="8"/>
      <c r="Z23" s="48" t="s">
        <v>110</v>
      </c>
      <c r="AA23" s="49"/>
      <c r="AB23" s="50"/>
      <c r="AC23" t="s">
        <v>105</v>
      </c>
    </row>
    <row r="24" spans="1:39" x14ac:dyDescent="0.2">
      <c r="A24" s="74" t="s">
        <v>95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6" t="s">
        <v>59</v>
      </c>
      <c r="N24" s="77"/>
      <c r="O24" s="78">
        <v>45</v>
      </c>
      <c r="P24" s="78"/>
      <c r="Q24" s="78"/>
      <c r="R24" s="93">
        <v>900</v>
      </c>
      <c r="S24" s="94"/>
      <c r="T24" s="95"/>
      <c r="U24" s="54">
        <f t="shared" si="0"/>
        <v>40500</v>
      </c>
      <c r="V24" s="54"/>
      <c r="W24" s="54"/>
      <c r="X24" s="55"/>
      <c r="Y24" s="8"/>
      <c r="Z24" s="48" t="s">
        <v>96</v>
      </c>
      <c r="AA24" s="49"/>
      <c r="AB24" s="50"/>
    </row>
    <row r="25" spans="1:39" x14ac:dyDescent="0.2">
      <c r="A25" s="74" t="s">
        <v>97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6" t="s">
        <v>59</v>
      </c>
      <c r="N25" s="77"/>
      <c r="O25" s="78">
        <v>96</v>
      </c>
      <c r="P25" s="78"/>
      <c r="Q25" s="78"/>
      <c r="R25" s="79">
        <v>800</v>
      </c>
      <c r="S25" s="80"/>
      <c r="T25" s="81"/>
      <c r="U25" s="54">
        <f t="shared" si="0"/>
        <v>76800</v>
      </c>
      <c r="V25" s="54"/>
      <c r="W25" s="54"/>
      <c r="X25" s="55"/>
      <c r="Y25" s="8"/>
      <c r="Z25" s="48" t="s">
        <v>98</v>
      </c>
      <c r="AA25" s="49"/>
      <c r="AB25" s="50"/>
      <c r="AC25" t="s">
        <v>159</v>
      </c>
    </row>
    <row r="26" spans="1:39" x14ac:dyDescent="0.2">
      <c r="A26" s="74" t="s">
        <v>99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6" t="s">
        <v>74</v>
      </c>
      <c r="N26" s="77"/>
      <c r="O26" s="78">
        <v>8</v>
      </c>
      <c r="P26" s="78"/>
      <c r="Q26" s="78"/>
      <c r="R26" s="79">
        <v>500</v>
      </c>
      <c r="S26" s="80"/>
      <c r="T26" s="81"/>
      <c r="U26" s="54">
        <f t="shared" si="0"/>
        <v>4000</v>
      </c>
      <c r="V26" s="54"/>
      <c r="W26" s="54"/>
      <c r="X26" s="55"/>
      <c r="Y26" s="8"/>
      <c r="Z26" s="48" t="s">
        <v>102</v>
      </c>
      <c r="AA26" s="49"/>
      <c r="AB26" s="50"/>
    </row>
    <row r="27" spans="1:39" x14ac:dyDescent="0.2">
      <c r="A27" s="74" t="s">
        <v>100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6" t="s">
        <v>59</v>
      </c>
      <c r="N27" s="77"/>
      <c r="O27" s="78">
        <v>176</v>
      </c>
      <c r="P27" s="78"/>
      <c r="Q27" s="78"/>
      <c r="R27" s="79">
        <v>112</v>
      </c>
      <c r="S27" s="80"/>
      <c r="T27" s="81"/>
      <c r="U27" s="54">
        <f t="shared" si="0"/>
        <v>19712</v>
      </c>
      <c r="V27" s="54"/>
      <c r="W27" s="54"/>
      <c r="X27" s="55"/>
      <c r="Y27" s="8"/>
      <c r="Z27" s="48" t="s">
        <v>103</v>
      </c>
      <c r="AA27" s="49"/>
      <c r="AB27" s="50"/>
    </row>
    <row r="28" spans="1:39" x14ac:dyDescent="0.2">
      <c r="A28" s="74" t="s">
        <v>101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6" t="s">
        <v>74</v>
      </c>
      <c r="N28" s="77"/>
      <c r="O28" s="78">
        <v>8</v>
      </c>
      <c r="P28" s="78"/>
      <c r="Q28" s="78"/>
      <c r="R28" s="93">
        <v>1900</v>
      </c>
      <c r="S28" s="94"/>
      <c r="T28" s="95"/>
      <c r="U28" s="54">
        <f t="shared" si="0"/>
        <v>15200</v>
      </c>
      <c r="V28" s="54"/>
      <c r="W28" s="54"/>
      <c r="X28" s="55"/>
      <c r="Y28" s="8"/>
      <c r="Z28" s="48" t="s">
        <v>104</v>
      </c>
      <c r="AA28" s="49"/>
      <c r="AB28" s="50"/>
    </row>
    <row r="29" spans="1:39" x14ac:dyDescent="0.2">
      <c r="A29" s="74" t="s">
        <v>71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6" t="s">
        <v>59</v>
      </c>
      <c r="N29" s="77"/>
      <c r="O29" s="78">
        <v>730</v>
      </c>
      <c r="P29" s="78"/>
      <c r="Q29" s="78"/>
      <c r="R29" s="93">
        <v>80</v>
      </c>
      <c r="S29" s="94"/>
      <c r="T29" s="95"/>
      <c r="U29" s="54">
        <f t="shared" si="0"/>
        <v>58400</v>
      </c>
      <c r="V29" s="54"/>
      <c r="W29" s="54"/>
      <c r="X29" s="55"/>
      <c r="Y29" s="8"/>
      <c r="Z29" s="48" t="s">
        <v>72</v>
      </c>
      <c r="AA29" s="49"/>
      <c r="AB29" s="50"/>
      <c r="AC29" t="s">
        <v>160</v>
      </c>
    </row>
    <row r="30" spans="1:39" x14ac:dyDescent="0.2">
      <c r="A30" s="74" t="s">
        <v>93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6" t="s">
        <v>59</v>
      </c>
      <c r="N30" s="77"/>
      <c r="O30" s="78">
        <v>0</v>
      </c>
      <c r="P30" s="78"/>
      <c r="Q30" s="78"/>
      <c r="R30" s="79">
        <v>170</v>
      </c>
      <c r="S30" s="80"/>
      <c r="T30" s="81"/>
      <c r="U30" s="54">
        <f t="shared" si="0"/>
        <v>0</v>
      </c>
      <c r="V30" s="54"/>
      <c r="W30" s="54"/>
      <c r="X30" s="55"/>
      <c r="Y30" s="8"/>
      <c r="Z30" s="48" t="s">
        <v>94</v>
      </c>
      <c r="AA30" s="49"/>
      <c r="AB30" s="50"/>
      <c r="AC30" t="s">
        <v>161</v>
      </c>
    </row>
    <row r="31" spans="1:39" x14ac:dyDescent="0.2">
      <c r="A31" s="74" t="s">
        <v>73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6" t="s">
        <v>74</v>
      </c>
      <c r="N31" s="77"/>
      <c r="O31" s="78">
        <v>20</v>
      </c>
      <c r="P31" s="78"/>
      <c r="Q31" s="78"/>
      <c r="R31" s="79">
        <v>150</v>
      </c>
      <c r="S31" s="80"/>
      <c r="T31" s="81"/>
      <c r="U31" s="54">
        <f t="shared" si="0"/>
        <v>3000</v>
      </c>
      <c r="V31" s="54"/>
      <c r="W31" s="54"/>
      <c r="X31" s="55"/>
      <c r="Y31" s="8"/>
      <c r="Z31" s="48" t="s">
        <v>75</v>
      </c>
      <c r="AA31" s="49"/>
      <c r="AB31" s="50"/>
      <c r="AC31" t="s">
        <v>162</v>
      </c>
    </row>
    <row r="32" spans="1:39" x14ac:dyDescent="0.2">
      <c r="A32" s="74" t="s">
        <v>92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6" t="s">
        <v>65</v>
      </c>
      <c r="N32" s="77"/>
      <c r="O32" s="78">
        <v>458</v>
      </c>
      <c r="P32" s="78"/>
      <c r="Q32" s="78"/>
      <c r="R32" s="93">
        <v>820</v>
      </c>
      <c r="S32" s="94"/>
      <c r="T32" s="95"/>
      <c r="U32" s="54">
        <f t="shared" si="0"/>
        <v>375560</v>
      </c>
      <c r="V32" s="54"/>
      <c r="W32" s="54"/>
      <c r="X32" s="55"/>
      <c r="Y32" s="8"/>
      <c r="Z32" s="48" t="s">
        <v>76</v>
      </c>
      <c r="AA32" s="49"/>
      <c r="AB32" s="50"/>
      <c r="AL32" s="18"/>
      <c r="AM32" s="18"/>
    </row>
    <row r="33" spans="1:29" x14ac:dyDescent="0.2">
      <c r="A33" s="74" t="s">
        <v>155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6" t="s">
        <v>59</v>
      </c>
      <c r="N33" s="77"/>
      <c r="O33" s="78">
        <v>447</v>
      </c>
      <c r="P33" s="78"/>
      <c r="Q33" s="78"/>
      <c r="R33" s="93">
        <v>115</v>
      </c>
      <c r="S33" s="94"/>
      <c r="T33" s="95"/>
      <c r="U33" s="54">
        <f t="shared" si="0"/>
        <v>51405</v>
      </c>
      <c r="V33" s="54"/>
      <c r="W33" s="54"/>
      <c r="X33" s="55"/>
      <c r="Y33" s="8"/>
      <c r="Z33" s="48" t="s">
        <v>77</v>
      </c>
      <c r="AA33" s="49"/>
      <c r="AB33" s="50"/>
      <c r="AC33" t="s">
        <v>163</v>
      </c>
    </row>
    <row r="34" spans="1:29" x14ac:dyDescent="0.2">
      <c r="A34" s="74" t="s">
        <v>115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6" t="s">
        <v>56</v>
      </c>
      <c r="N34" s="77"/>
      <c r="O34" s="78">
        <v>1646</v>
      </c>
      <c r="P34" s="78"/>
      <c r="Q34" s="78"/>
      <c r="R34" s="93">
        <v>360</v>
      </c>
      <c r="S34" s="94"/>
      <c r="T34" s="95"/>
      <c r="U34" s="54">
        <f t="shared" si="0"/>
        <v>592560</v>
      </c>
      <c r="V34" s="54"/>
      <c r="W34" s="54"/>
      <c r="X34" s="55"/>
      <c r="Y34" s="8"/>
      <c r="Z34" s="48" t="s">
        <v>116</v>
      </c>
      <c r="AA34" s="49"/>
      <c r="AB34" s="50"/>
      <c r="AC34" t="s">
        <v>164</v>
      </c>
    </row>
    <row r="35" spans="1:29" x14ac:dyDescent="0.2">
      <c r="A35" s="74" t="s">
        <v>78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6" t="s">
        <v>59</v>
      </c>
      <c r="N35" s="77"/>
      <c r="O35" s="78">
        <v>223</v>
      </c>
      <c r="P35" s="78"/>
      <c r="Q35" s="78"/>
      <c r="R35" s="79">
        <v>20</v>
      </c>
      <c r="S35" s="80"/>
      <c r="T35" s="81"/>
      <c r="U35" s="54">
        <f t="shared" si="0"/>
        <v>4460</v>
      </c>
      <c r="V35" s="54"/>
      <c r="W35" s="54"/>
      <c r="X35" s="55"/>
      <c r="Y35" s="8"/>
      <c r="Z35" s="48" t="s">
        <v>79</v>
      </c>
      <c r="AA35" s="49"/>
      <c r="AB35" s="50"/>
      <c r="AC35" t="s">
        <v>111</v>
      </c>
    </row>
    <row r="36" spans="1:29" x14ac:dyDescent="0.2">
      <c r="A36" s="74" t="s">
        <v>80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6" t="s">
        <v>59</v>
      </c>
      <c r="N36" s="77"/>
      <c r="O36" s="78">
        <v>397</v>
      </c>
      <c r="P36" s="78"/>
      <c r="Q36" s="78"/>
      <c r="R36" s="79">
        <v>50</v>
      </c>
      <c r="S36" s="80"/>
      <c r="T36" s="81"/>
      <c r="U36" s="54">
        <f t="shared" si="0"/>
        <v>19850</v>
      </c>
      <c r="V36" s="54"/>
      <c r="W36" s="54"/>
      <c r="X36" s="55"/>
      <c r="Y36" s="8"/>
      <c r="Z36" s="48" t="s">
        <v>81</v>
      </c>
      <c r="AA36" s="49"/>
      <c r="AB36" s="50"/>
      <c r="AC36" t="s">
        <v>105</v>
      </c>
    </row>
    <row r="37" spans="1:29" x14ac:dyDescent="0.2">
      <c r="A37" s="74" t="s">
        <v>117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6" t="s">
        <v>59</v>
      </c>
      <c r="N37" s="77"/>
      <c r="O37" s="78">
        <f>CEILING((57+0.5/12+78+5/12+45+0.5/12)*8,1)</f>
        <v>1444</v>
      </c>
      <c r="P37" s="78"/>
      <c r="Q37" s="78"/>
      <c r="R37" s="93">
        <v>310</v>
      </c>
      <c r="S37" s="94"/>
      <c r="T37" s="95"/>
      <c r="U37" s="54">
        <f t="shared" si="0"/>
        <v>447640</v>
      </c>
      <c r="V37" s="54"/>
      <c r="W37" s="54"/>
      <c r="X37" s="55"/>
      <c r="Y37" s="8"/>
      <c r="Z37" s="48" t="s">
        <v>156</v>
      </c>
      <c r="AA37" s="49"/>
      <c r="AB37" s="50"/>
    </row>
    <row r="38" spans="1:29" x14ac:dyDescent="0.2">
      <c r="A38" s="74" t="s">
        <v>90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6" t="s">
        <v>82</v>
      </c>
      <c r="N38" s="77"/>
      <c r="O38" s="78">
        <f>475*120</f>
        <v>57000</v>
      </c>
      <c r="P38" s="78"/>
      <c r="Q38" s="78"/>
      <c r="R38" s="99">
        <v>1.4</v>
      </c>
      <c r="S38" s="100"/>
      <c r="T38" s="101"/>
      <c r="U38" s="54">
        <f t="shared" si="0"/>
        <v>79800</v>
      </c>
      <c r="V38" s="54"/>
      <c r="W38" s="54"/>
      <c r="X38" s="55"/>
      <c r="Y38" s="8"/>
      <c r="Z38" s="48" t="s">
        <v>91</v>
      </c>
      <c r="AA38" s="49"/>
      <c r="AB38" s="50"/>
      <c r="AC38" t="s">
        <v>114</v>
      </c>
    </row>
    <row r="39" spans="1:29" x14ac:dyDescent="0.2">
      <c r="A39" s="74" t="s">
        <v>107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6" t="s">
        <v>74</v>
      </c>
      <c r="N39" s="77"/>
      <c r="O39" s="78">
        <v>0</v>
      </c>
      <c r="P39" s="78"/>
      <c r="Q39" s="78"/>
      <c r="R39" s="93">
        <v>50</v>
      </c>
      <c r="S39" s="94"/>
      <c r="T39" s="95"/>
      <c r="U39" s="54">
        <f t="shared" si="0"/>
        <v>0</v>
      </c>
      <c r="V39" s="54"/>
      <c r="W39" s="54"/>
      <c r="X39" s="55"/>
      <c r="Y39" s="8"/>
      <c r="Z39" s="48" t="s">
        <v>106</v>
      </c>
      <c r="AA39" s="49"/>
      <c r="AB39" s="50"/>
      <c r="AC39" t="s">
        <v>108</v>
      </c>
    </row>
    <row r="40" spans="1:29" x14ac:dyDescent="0.2">
      <c r="A40" s="74" t="s">
        <v>192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6" t="s">
        <v>59</v>
      </c>
      <c r="N40" s="77"/>
      <c r="O40" s="78">
        <v>596</v>
      </c>
      <c r="P40" s="78"/>
      <c r="Q40" s="78"/>
      <c r="R40" s="93">
        <v>35</v>
      </c>
      <c r="S40" s="94"/>
      <c r="T40" s="95"/>
      <c r="U40" s="54">
        <f t="shared" si="0"/>
        <v>20860</v>
      </c>
      <c r="V40" s="54"/>
      <c r="W40" s="54"/>
      <c r="X40" s="55"/>
      <c r="Y40" s="8"/>
      <c r="Z40" s="48" t="s">
        <v>83</v>
      </c>
      <c r="AA40" s="49"/>
      <c r="AB40" s="50"/>
      <c r="AC40" t="s">
        <v>195</v>
      </c>
    </row>
    <row r="41" spans="1:29" x14ac:dyDescent="0.2">
      <c r="A41" s="74" t="s">
        <v>193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6" t="s">
        <v>59</v>
      </c>
      <c r="N41" s="77"/>
      <c r="O41" s="78">
        <v>447</v>
      </c>
      <c r="P41" s="78"/>
      <c r="Q41" s="78"/>
      <c r="R41" s="93">
        <v>40</v>
      </c>
      <c r="S41" s="94"/>
      <c r="T41" s="95"/>
      <c r="U41" s="54">
        <f t="shared" si="0"/>
        <v>17880</v>
      </c>
      <c r="V41" s="54"/>
      <c r="W41" s="54"/>
      <c r="X41" s="55"/>
      <c r="Y41" s="8"/>
      <c r="Z41" s="48" t="s">
        <v>194</v>
      </c>
      <c r="AA41" s="49"/>
      <c r="AB41" s="50"/>
      <c r="AC41" t="s">
        <v>196</v>
      </c>
    </row>
    <row r="42" spans="1:29" x14ac:dyDescent="0.2">
      <c r="A42" s="74" t="s">
        <v>113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6" t="s">
        <v>74</v>
      </c>
      <c r="N42" s="77"/>
      <c r="O42" s="78">
        <v>0</v>
      </c>
      <c r="P42" s="78"/>
      <c r="Q42" s="78"/>
      <c r="R42" s="79">
        <v>750</v>
      </c>
      <c r="S42" s="80"/>
      <c r="T42" s="81"/>
      <c r="U42" s="54">
        <f t="shared" si="0"/>
        <v>0</v>
      </c>
      <c r="V42" s="54"/>
      <c r="W42" s="54"/>
      <c r="X42" s="55"/>
      <c r="Y42" s="8"/>
      <c r="Z42" s="48" t="s">
        <v>112</v>
      </c>
      <c r="AA42" s="49"/>
      <c r="AB42" s="50"/>
    </row>
    <row r="43" spans="1:29" x14ac:dyDescent="0.2">
      <c r="A43" s="74" t="s">
        <v>157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6" t="s">
        <v>74</v>
      </c>
      <c r="N43" s="77"/>
      <c r="O43" s="78">
        <v>0</v>
      </c>
      <c r="P43" s="78"/>
      <c r="Q43" s="78"/>
      <c r="R43" s="93">
        <v>385</v>
      </c>
      <c r="S43" s="94"/>
      <c r="T43" s="95"/>
      <c r="U43" s="54">
        <f t="shared" si="0"/>
        <v>0</v>
      </c>
      <c r="V43" s="54"/>
      <c r="W43" s="54"/>
      <c r="X43" s="55"/>
      <c r="Y43" s="8"/>
      <c r="Z43" s="48" t="s">
        <v>158</v>
      </c>
      <c r="AA43" s="49"/>
      <c r="AB43" s="50"/>
    </row>
    <row r="44" spans="1:29" x14ac:dyDescent="0.2">
      <c r="A44" s="74" t="s">
        <v>84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6" t="s">
        <v>59</v>
      </c>
      <c r="N44" s="77"/>
      <c r="O44" s="78">
        <v>186</v>
      </c>
      <c r="P44" s="78"/>
      <c r="Q44" s="78"/>
      <c r="R44" s="79">
        <v>45</v>
      </c>
      <c r="S44" s="80"/>
      <c r="T44" s="81"/>
      <c r="U44" s="54">
        <f t="shared" si="0"/>
        <v>8370</v>
      </c>
      <c r="V44" s="54"/>
      <c r="W44" s="54"/>
      <c r="X44" s="55"/>
      <c r="Y44" s="8"/>
      <c r="Z44" s="48" t="s">
        <v>85</v>
      </c>
      <c r="AA44" s="49"/>
      <c r="AB44" s="50"/>
    </row>
    <row r="45" spans="1:29" x14ac:dyDescent="0.2">
      <c r="A45" s="74" t="s">
        <v>86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6" t="s">
        <v>74</v>
      </c>
      <c r="N45" s="77"/>
      <c r="O45" s="78">
        <v>16</v>
      </c>
      <c r="P45" s="78"/>
      <c r="Q45" s="78"/>
      <c r="R45" s="93">
        <v>230</v>
      </c>
      <c r="S45" s="94"/>
      <c r="T45" s="95"/>
      <c r="U45" s="54">
        <f t="shared" si="0"/>
        <v>3680</v>
      </c>
      <c r="V45" s="54"/>
      <c r="W45" s="54"/>
      <c r="X45" s="55"/>
      <c r="Y45" s="8"/>
      <c r="Z45" s="48" t="s">
        <v>87</v>
      </c>
      <c r="AA45" s="49"/>
      <c r="AB45" s="50"/>
    </row>
    <row r="46" spans="1:29" x14ac:dyDescent="0.2">
      <c r="A46" s="74" t="s">
        <v>88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6" t="s">
        <v>74</v>
      </c>
      <c r="N46" s="77"/>
      <c r="O46" s="78">
        <v>32</v>
      </c>
      <c r="P46" s="78"/>
      <c r="Q46" s="78"/>
      <c r="R46" s="93">
        <v>260</v>
      </c>
      <c r="S46" s="94"/>
      <c r="T46" s="95"/>
      <c r="U46" s="54">
        <f t="shared" si="0"/>
        <v>8320</v>
      </c>
      <c r="V46" s="54"/>
      <c r="W46" s="54"/>
      <c r="X46" s="55"/>
      <c r="Y46" s="8"/>
      <c r="Z46" s="48" t="s">
        <v>89</v>
      </c>
      <c r="AA46" s="49"/>
      <c r="AB46" s="50"/>
    </row>
    <row r="47" spans="1:29" x14ac:dyDescent="0.2">
      <c r="A47" s="74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6"/>
      <c r="N47" s="77"/>
      <c r="O47" s="78"/>
      <c r="P47" s="78"/>
      <c r="Q47" s="78"/>
      <c r="R47" s="79"/>
      <c r="S47" s="80"/>
      <c r="T47" s="81"/>
      <c r="U47" s="54">
        <f t="shared" si="0"/>
        <v>0</v>
      </c>
      <c r="V47" s="54"/>
      <c r="W47" s="54"/>
      <c r="X47" s="55"/>
      <c r="Y47" s="8"/>
      <c r="Z47" s="48"/>
      <c r="AA47" s="49"/>
      <c r="AB47" s="50"/>
    </row>
    <row r="48" spans="1:29" ht="13.5" thickBot="1" x14ac:dyDescent="0.25">
      <c r="A48" s="82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85"/>
      <c r="O48" s="86"/>
      <c r="P48" s="86"/>
      <c r="Q48" s="86"/>
      <c r="R48" s="87"/>
      <c r="S48" s="88"/>
      <c r="T48" s="89"/>
      <c r="U48" s="69">
        <f>O48*R48</f>
        <v>0</v>
      </c>
      <c r="V48" s="69"/>
      <c r="W48" s="69"/>
      <c r="X48" s="70"/>
      <c r="Y48" s="8"/>
      <c r="Z48" s="51"/>
      <c r="AA48" s="52"/>
      <c r="AB48" s="53"/>
    </row>
    <row r="49" spans="1:25" x14ac:dyDescent="0.2">
      <c r="A49" s="90" t="s">
        <v>50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67">
        <f>SUM(U19:X48)</f>
        <v>2382347</v>
      </c>
      <c r="V49" s="67"/>
      <c r="W49" s="67"/>
      <c r="X49" s="68"/>
      <c r="Y49" s="8"/>
    </row>
    <row r="50" spans="1:25" x14ac:dyDescent="0.2">
      <c r="A50" s="74" t="s">
        <v>43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1">
        <v>0.03</v>
      </c>
      <c r="S50" s="72"/>
      <c r="T50" s="73"/>
      <c r="U50" s="54">
        <f>U49*R50</f>
        <v>71470.41</v>
      </c>
      <c r="V50" s="54"/>
      <c r="W50" s="54"/>
      <c r="X50" s="55"/>
      <c r="Y50" s="8"/>
    </row>
    <row r="51" spans="1:25" x14ac:dyDescent="0.2">
      <c r="A51" s="74" t="s">
        <v>44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1">
        <v>0</v>
      </c>
      <c r="S51" s="72"/>
      <c r="T51" s="73"/>
      <c r="U51" s="54">
        <f>U49*R51</f>
        <v>0</v>
      </c>
      <c r="V51" s="54"/>
      <c r="W51" s="54"/>
      <c r="X51" s="55"/>
      <c r="Y51" s="8"/>
    </row>
    <row r="52" spans="1:25" x14ac:dyDescent="0.2">
      <c r="A52" s="74" t="s">
        <v>45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1">
        <v>0.03</v>
      </c>
      <c r="S52" s="72"/>
      <c r="T52" s="73"/>
      <c r="U52" s="54">
        <f>U49*R52</f>
        <v>71470.41</v>
      </c>
      <c r="V52" s="54"/>
      <c r="W52" s="54"/>
      <c r="X52" s="55"/>
      <c r="Y52" s="8"/>
    </row>
    <row r="53" spans="1:25" x14ac:dyDescent="0.2">
      <c r="A53" s="74" t="s">
        <v>46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1">
        <v>0</v>
      </c>
      <c r="S53" s="72"/>
      <c r="T53" s="73"/>
      <c r="U53" s="54">
        <f>U49*R53</f>
        <v>0</v>
      </c>
      <c r="V53" s="54"/>
      <c r="W53" s="54"/>
      <c r="X53" s="55"/>
      <c r="Y53" s="8"/>
    </row>
    <row r="54" spans="1:25" x14ac:dyDescent="0.2">
      <c r="A54" s="74" t="s">
        <v>47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1">
        <v>0</v>
      </c>
      <c r="S54" s="72"/>
      <c r="T54" s="73"/>
      <c r="U54" s="54">
        <f>U49*R54</f>
        <v>0</v>
      </c>
      <c r="V54" s="54"/>
      <c r="W54" s="54"/>
      <c r="X54" s="55"/>
      <c r="Y54" s="8"/>
    </row>
    <row r="55" spans="1:25" x14ac:dyDescent="0.2">
      <c r="A55" s="74" t="s">
        <v>48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1">
        <v>0</v>
      </c>
      <c r="S55" s="72"/>
      <c r="T55" s="73"/>
      <c r="U55" s="54">
        <f>U49*R55</f>
        <v>0</v>
      </c>
      <c r="V55" s="54"/>
      <c r="W55" s="54"/>
      <c r="X55" s="55"/>
      <c r="Y55" s="8"/>
    </row>
    <row r="56" spans="1:25" ht="13.5" thickBot="1" x14ac:dyDescent="0.25">
      <c r="A56" s="96" t="s">
        <v>49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8"/>
      <c r="U56" s="56">
        <f>SUM(U49:X55)</f>
        <v>2525287.8200000003</v>
      </c>
      <c r="V56" s="56"/>
      <c r="W56" s="56"/>
      <c r="X56" s="57"/>
      <c r="Y56" s="8"/>
    </row>
    <row r="57" spans="1:25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8"/>
    </row>
    <row r="58" spans="1:25" x14ac:dyDescent="0.2">
      <c r="A58" s="13"/>
      <c r="B58" s="17" t="s">
        <v>228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8"/>
    </row>
    <row r="59" spans="1:25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8"/>
    </row>
    <row r="60" spans="1:25" ht="14.25" x14ac:dyDescent="0.2">
      <c r="A60" s="13"/>
      <c r="B60" s="13"/>
      <c r="C60" s="17" t="s">
        <v>207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8"/>
    </row>
    <row r="61" spans="1:25" ht="14.25" x14ac:dyDescent="0.2">
      <c r="A61" s="13"/>
      <c r="B61" s="13"/>
      <c r="C61" s="17" t="s">
        <v>58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8"/>
    </row>
    <row r="62" spans="1:25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8"/>
    </row>
    <row r="63" spans="1:25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8"/>
    </row>
    <row r="64" spans="1:25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8"/>
    </row>
    <row r="65" spans="1:25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8"/>
    </row>
    <row r="66" spans="1:25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8"/>
    </row>
    <row r="67" spans="1:25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</sheetData>
  <mergeCells count="227">
    <mergeCell ref="N10:O10"/>
    <mergeCell ref="N11:O11"/>
    <mergeCell ref="N12:O12"/>
    <mergeCell ref="N13:O13"/>
    <mergeCell ref="A1:X2"/>
    <mergeCell ref="A3:X4"/>
    <mergeCell ref="A5:X6"/>
    <mergeCell ref="A7:X8"/>
    <mergeCell ref="V10:X10"/>
    <mergeCell ref="V11:X11"/>
    <mergeCell ref="F10:G10"/>
    <mergeCell ref="F11:G11"/>
    <mergeCell ref="F12:G12"/>
    <mergeCell ref="F13:G13"/>
    <mergeCell ref="A15:H16"/>
    <mergeCell ref="U15:X16"/>
    <mergeCell ref="K15:T16"/>
    <mergeCell ref="U17:X18"/>
    <mergeCell ref="R17:T18"/>
    <mergeCell ref="O17:Q18"/>
    <mergeCell ref="V12:X12"/>
    <mergeCell ref="V13:X13"/>
    <mergeCell ref="M17:N18"/>
    <mergeCell ref="A17:L18"/>
    <mergeCell ref="A19:L19"/>
    <mergeCell ref="A20:L20"/>
    <mergeCell ref="A21:L21"/>
    <mergeCell ref="A22:L22"/>
    <mergeCell ref="M19:N19"/>
    <mergeCell ref="M20:N20"/>
    <mergeCell ref="M21:N21"/>
    <mergeCell ref="M22:N22"/>
    <mergeCell ref="A38:L38"/>
    <mergeCell ref="M38:N38"/>
    <mergeCell ref="A39:L39"/>
    <mergeCell ref="A40:L40"/>
    <mergeCell ref="A29:L29"/>
    <mergeCell ref="A30:L30"/>
    <mergeCell ref="A31:L31"/>
    <mergeCell ref="A32:L32"/>
    <mergeCell ref="A33:L33"/>
    <mergeCell ref="A34:L34"/>
    <mergeCell ref="M23:N23"/>
    <mergeCell ref="M24:N24"/>
    <mergeCell ref="M25:N25"/>
    <mergeCell ref="M26:N26"/>
    <mergeCell ref="M27:N27"/>
    <mergeCell ref="M28:N28"/>
    <mergeCell ref="A35:L35"/>
    <mergeCell ref="A36:L36"/>
    <mergeCell ref="A37:L37"/>
    <mergeCell ref="A23:L23"/>
    <mergeCell ref="A24:L24"/>
    <mergeCell ref="A25:L25"/>
    <mergeCell ref="A26:L26"/>
    <mergeCell ref="A27:L27"/>
    <mergeCell ref="A28:L28"/>
    <mergeCell ref="M37:N37"/>
    <mergeCell ref="M39:N39"/>
    <mergeCell ref="M40:N40"/>
    <mergeCell ref="M29:N29"/>
    <mergeCell ref="M30:N30"/>
    <mergeCell ref="M31:N31"/>
    <mergeCell ref="M32:N32"/>
    <mergeCell ref="M33:N33"/>
    <mergeCell ref="M34:N34"/>
    <mergeCell ref="O25:Q25"/>
    <mergeCell ref="O26:Q26"/>
    <mergeCell ref="O27:Q27"/>
    <mergeCell ref="O28:Q28"/>
    <mergeCell ref="O29:Q29"/>
    <mergeCell ref="O30:Q30"/>
    <mergeCell ref="U19:X19"/>
    <mergeCell ref="U20:X20"/>
    <mergeCell ref="U21:X21"/>
    <mergeCell ref="U22:X22"/>
    <mergeCell ref="U23:X23"/>
    <mergeCell ref="U24:X24"/>
    <mergeCell ref="R19:T19"/>
    <mergeCell ref="R20:T20"/>
    <mergeCell ref="R21:T21"/>
    <mergeCell ref="R22:T22"/>
    <mergeCell ref="R23:T23"/>
    <mergeCell ref="R24:T24"/>
    <mergeCell ref="R25:T25"/>
    <mergeCell ref="R26:T26"/>
    <mergeCell ref="R27:T27"/>
    <mergeCell ref="R28:T28"/>
    <mergeCell ref="R29:T29"/>
    <mergeCell ref="R30:T30"/>
    <mergeCell ref="O19:Q19"/>
    <mergeCell ref="O20:Q20"/>
    <mergeCell ref="O21:Q21"/>
    <mergeCell ref="O22:Q22"/>
    <mergeCell ref="O23:Q23"/>
    <mergeCell ref="O24:Q24"/>
    <mergeCell ref="U26:X26"/>
    <mergeCell ref="U27:X27"/>
    <mergeCell ref="U28:X28"/>
    <mergeCell ref="U29:X29"/>
    <mergeCell ref="U30:X30"/>
    <mergeCell ref="R37:T37"/>
    <mergeCell ref="R38:T38"/>
    <mergeCell ref="R39:T39"/>
    <mergeCell ref="R40:T40"/>
    <mergeCell ref="R34:T34"/>
    <mergeCell ref="R35:T35"/>
    <mergeCell ref="R36:T36"/>
    <mergeCell ref="R31:T31"/>
    <mergeCell ref="R32:T32"/>
    <mergeCell ref="R33:T33"/>
    <mergeCell ref="A56:T56"/>
    <mergeCell ref="A55:Q55"/>
    <mergeCell ref="A50:Q50"/>
    <mergeCell ref="A51:Q51"/>
    <mergeCell ref="A52:Q52"/>
    <mergeCell ref="A53:Q53"/>
    <mergeCell ref="U31:X31"/>
    <mergeCell ref="U32:X32"/>
    <mergeCell ref="U33:X33"/>
    <mergeCell ref="U34:X34"/>
    <mergeCell ref="U35:X35"/>
    <mergeCell ref="U36:X36"/>
    <mergeCell ref="O37:Q37"/>
    <mergeCell ref="O38:Q38"/>
    <mergeCell ref="O39:Q39"/>
    <mergeCell ref="O40:Q40"/>
    <mergeCell ref="O31:Q31"/>
    <mergeCell ref="O32:Q32"/>
    <mergeCell ref="O33:Q33"/>
    <mergeCell ref="O34:Q34"/>
    <mergeCell ref="O35:Q35"/>
    <mergeCell ref="O36:Q36"/>
    <mergeCell ref="M35:N35"/>
    <mergeCell ref="M36:N36"/>
    <mergeCell ref="A44:L44"/>
    <mergeCell ref="M44:N44"/>
    <mergeCell ref="O44:Q44"/>
    <mergeCell ref="R44:T44"/>
    <mergeCell ref="U44:X44"/>
    <mergeCell ref="U41:X41"/>
    <mergeCell ref="A42:L42"/>
    <mergeCell ref="M42:N42"/>
    <mergeCell ref="O42:Q42"/>
    <mergeCell ref="R42:T42"/>
    <mergeCell ref="U42:X42"/>
    <mergeCell ref="A41:L41"/>
    <mergeCell ref="M41:N41"/>
    <mergeCell ref="O41:Q41"/>
    <mergeCell ref="R41:T41"/>
    <mergeCell ref="A43:L43"/>
    <mergeCell ref="M43:N43"/>
    <mergeCell ref="O43:Q43"/>
    <mergeCell ref="R43:T43"/>
    <mergeCell ref="A45:L45"/>
    <mergeCell ref="M45:N45"/>
    <mergeCell ref="O45:Q45"/>
    <mergeCell ref="R45:T45"/>
    <mergeCell ref="U45:X45"/>
    <mergeCell ref="A46:L46"/>
    <mergeCell ref="M46:N46"/>
    <mergeCell ref="O46:Q46"/>
    <mergeCell ref="R46:T46"/>
    <mergeCell ref="U46:X46"/>
    <mergeCell ref="R50:T50"/>
    <mergeCell ref="R51:T51"/>
    <mergeCell ref="R52:T52"/>
    <mergeCell ref="R53:T53"/>
    <mergeCell ref="R54:T54"/>
    <mergeCell ref="R55:T55"/>
    <mergeCell ref="A47:L47"/>
    <mergeCell ref="M47:N47"/>
    <mergeCell ref="O47:Q47"/>
    <mergeCell ref="R47:T47"/>
    <mergeCell ref="A48:L48"/>
    <mergeCell ref="M48:N48"/>
    <mergeCell ref="O48:Q48"/>
    <mergeCell ref="R48:T48"/>
    <mergeCell ref="A54:Q54"/>
    <mergeCell ref="A49:T49"/>
    <mergeCell ref="U55:X55"/>
    <mergeCell ref="U56:X56"/>
    <mergeCell ref="Z17:AB18"/>
    <mergeCell ref="Z19:AB19"/>
    <mergeCell ref="Z20:AB20"/>
    <mergeCell ref="Z21:AB21"/>
    <mergeCell ref="Z22:AB22"/>
    <mergeCell ref="Z23:AB23"/>
    <mergeCell ref="Z24:AB24"/>
    <mergeCell ref="Z25:AB25"/>
    <mergeCell ref="U49:X49"/>
    <mergeCell ref="U50:X50"/>
    <mergeCell ref="U51:X51"/>
    <mergeCell ref="U52:X52"/>
    <mergeCell ref="U53:X53"/>
    <mergeCell ref="U54:X54"/>
    <mergeCell ref="U47:X47"/>
    <mergeCell ref="U48:X48"/>
    <mergeCell ref="U43:X43"/>
    <mergeCell ref="U37:X37"/>
    <mergeCell ref="U38:X38"/>
    <mergeCell ref="U39:X39"/>
    <mergeCell ref="U40:X40"/>
    <mergeCell ref="U25:X25"/>
    <mergeCell ref="Z32:AB32"/>
    <mergeCell ref="Z33:AB33"/>
    <mergeCell ref="Z34:AB34"/>
    <mergeCell ref="Z35:AB35"/>
    <mergeCell ref="Z36:AB36"/>
    <mergeCell ref="Z37:AB37"/>
    <mergeCell ref="Z26:AB26"/>
    <mergeCell ref="Z27:AB27"/>
    <mergeCell ref="Z28:AB28"/>
    <mergeCell ref="Z29:AB29"/>
    <mergeCell ref="Z30:AB30"/>
    <mergeCell ref="Z31:AB31"/>
    <mergeCell ref="Z44:AB44"/>
    <mergeCell ref="Z45:AB45"/>
    <mergeCell ref="Z46:AB46"/>
    <mergeCell ref="Z47:AB47"/>
    <mergeCell ref="Z48:AB48"/>
    <mergeCell ref="Z38:AB38"/>
    <mergeCell ref="Z39:AB39"/>
    <mergeCell ref="Z40:AB40"/>
    <mergeCell ref="Z41:AB41"/>
    <mergeCell ref="Z42:AB42"/>
    <mergeCell ref="Z43:AB43"/>
  </mergeCells>
  <printOptions horizontalCentered="1"/>
  <pageMargins left="0.5" right="0.5" top="0.5" bottom="0.5" header="0.3" footer="0.3"/>
  <pageSetup scale="86" orientation="portrait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5F77-5ACE-4222-9C83-0E0C6A0B73FB}">
  <dimension ref="A2:AB42"/>
  <sheetViews>
    <sheetView workbookViewId="0">
      <selection activeCell="T17" sqref="T17"/>
    </sheetView>
  </sheetViews>
  <sheetFormatPr defaultColWidth="4.7109375" defaultRowHeight="12.75" x14ac:dyDescent="0.2"/>
  <sheetData>
    <row r="2" spans="1:28" ht="14.25" x14ac:dyDescent="0.2">
      <c r="A2" s="20" t="s">
        <v>179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4" spans="1:28" x14ac:dyDescent="0.2">
      <c r="B4" s="147" t="s">
        <v>172</v>
      </c>
      <c r="C4" s="148"/>
      <c r="D4" s="142" t="s">
        <v>171</v>
      </c>
      <c r="E4" s="143"/>
      <c r="F4" s="143"/>
      <c r="G4" s="143"/>
      <c r="H4" s="143"/>
      <c r="I4" s="143"/>
      <c r="J4" s="143"/>
      <c r="K4" s="144"/>
      <c r="L4" s="142" t="s">
        <v>180</v>
      </c>
      <c r="M4" s="143"/>
      <c r="N4" s="143"/>
      <c r="O4" s="143"/>
      <c r="P4" s="143"/>
      <c r="Q4" s="143"/>
      <c r="R4" s="143"/>
      <c r="S4" s="144"/>
      <c r="T4" s="142" t="s">
        <v>181</v>
      </c>
      <c r="U4" s="143"/>
      <c r="V4" s="143"/>
      <c r="W4" s="143"/>
      <c r="X4" s="143"/>
      <c r="Y4" s="143"/>
      <c r="Z4" s="143"/>
      <c r="AA4" s="144"/>
    </row>
    <row r="5" spans="1:28" x14ac:dyDescent="0.2">
      <c r="B5" s="149"/>
      <c r="C5" s="150"/>
      <c r="D5" s="153" t="s">
        <v>167</v>
      </c>
      <c r="E5" s="145"/>
      <c r="F5" s="140" t="s">
        <v>168</v>
      </c>
      <c r="G5" s="141"/>
      <c r="H5" s="145" t="s">
        <v>169</v>
      </c>
      <c r="I5" s="145"/>
      <c r="J5" s="140" t="s">
        <v>177</v>
      </c>
      <c r="K5" s="141"/>
      <c r="L5" s="145" t="s">
        <v>167</v>
      </c>
      <c r="M5" s="145"/>
      <c r="N5" s="140" t="s">
        <v>168</v>
      </c>
      <c r="O5" s="141"/>
      <c r="P5" s="145" t="s">
        <v>169</v>
      </c>
      <c r="Q5" s="145"/>
      <c r="R5" s="140" t="s">
        <v>177</v>
      </c>
      <c r="S5" s="141"/>
      <c r="T5" s="145" t="s">
        <v>167</v>
      </c>
      <c r="U5" s="145"/>
      <c r="V5" s="140" t="s">
        <v>168</v>
      </c>
      <c r="W5" s="141"/>
      <c r="X5" s="145" t="s">
        <v>169</v>
      </c>
      <c r="Y5" s="145"/>
      <c r="Z5" s="140" t="s">
        <v>177</v>
      </c>
      <c r="AA5" s="141"/>
    </row>
    <row r="6" spans="1:28" ht="13.5" thickBot="1" x14ac:dyDescent="0.25">
      <c r="B6" s="151"/>
      <c r="C6" s="152"/>
      <c r="D6" s="128" t="s">
        <v>170</v>
      </c>
      <c r="E6" s="146"/>
      <c r="F6" s="128" t="s">
        <v>170</v>
      </c>
      <c r="G6" s="129"/>
      <c r="H6" s="146" t="s">
        <v>170</v>
      </c>
      <c r="I6" s="146"/>
      <c r="J6" s="128" t="s">
        <v>178</v>
      </c>
      <c r="K6" s="129"/>
      <c r="L6" s="146" t="s">
        <v>170</v>
      </c>
      <c r="M6" s="146"/>
      <c r="N6" s="128" t="s">
        <v>170</v>
      </c>
      <c r="O6" s="129"/>
      <c r="P6" s="146" t="s">
        <v>170</v>
      </c>
      <c r="Q6" s="146"/>
      <c r="R6" s="128" t="s">
        <v>178</v>
      </c>
      <c r="S6" s="129"/>
      <c r="T6" s="146" t="s">
        <v>170</v>
      </c>
      <c r="U6" s="146"/>
      <c r="V6" s="128" t="s">
        <v>170</v>
      </c>
      <c r="W6" s="129"/>
      <c r="X6" s="146" t="s">
        <v>170</v>
      </c>
      <c r="Y6" s="146"/>
      <c r="Z6" s="128" t="s">
        <v>178</v>
      </c>
      <c r="AA6" s="129"/>
    </row>
    <row r="7" spans="1:28" ht="13.5" thickTop="1" x14ac:dyDescent="0.2">
      <c r="B7" s="153">
        <v>1</v>
      </c>
      <c r="C7" s="154"/>
      <c r="D7" s="131">
        <f>83+4.875/12</f>
        <v>83.40625</v>
      </c>
      <c r="E7" s="130"/>
      <c r="F7" s="131">
        <v>3</v>
      </c>
      <c r="G7" s="132"/>
      <c r="H7" s="130">
        <v>3</v>
      </c>
      <c r="I7" s="130"/>
      <c r="J7" s="133">
        <f>D7*F7*H7/27</f>
        <v>27.802083333333332</v>
      </c>
      <c r="K7" s="134"/>
      <c r="L7" s="130">
        <v>9</v>
      </c>
      <c r="M7" s="130"/>
      <c r="N7" s="131">
        <f>16/12</f>
        <v>1.3333333333333333</v>
      </c>
      <c r="O7" s="132"/>
      <c r="P7" s="130">
        <v>3</v>
      </c>
      <c r="Q7" s="130"/>
      <c r="R7" s="133">
        <f>L7*N7*P7/27</f>
        <v>1.3333333333333333</v>
      </c>
      <c r="S7" s="134"/>
      <c r="T7" s="130">
        <v>1.5</v>
      </c>
      <c r="U7" s="130"/>
      <c r="V7" s="131">
        <v>1.5</v>
      </c>
      <c r="W7" s="132"/>
      <c r="X7" s="130">
        <v>3</v>
      </c>
      <c r="Y7" s="130"/>
      <c r="Z7" s="133">
        <f>T7*V7*X7/2/27</f>
        <v>0.125</v>
      </c>
      <c r="AA7" s="134"/>
    </row>
    <row r="8" spans="1:28" x14ac:dyDescent="0.2">
      <c r="B8" s="155">
        <v>4</v>
      </c>
      <c r="C8" s="156"/>
      <c r="D8" s="136">
        <f>83+4.875/12</f>
        <v>83.40625</v>
      </c>
      <c r="E8" s="135"/>
      <c r="F8" s="136">
        <v>3</v>
      </c>
      <c r="G8" s="137"/>
      <c r="H8" s="135">
        <v>3</v>
      </c>
      <c r="I8" s="135"/>
      <c r="J8" s="138">
        <f>D8*F8*H8/27</f>
        <v>27.802083333333332</v>
      </c>
      <c r="K8" s="139"/>
      <c r="L8" s="135">
        <v>7</v>
      </c>
      <c r="M8" s="135"/>
      <c r="N8" s="136">
        <f>16/12</f>
        <v>1.3333333333333333</v>
      </c>
      <c r="O8" s="137"/>
      <c r="P8" s="135">
        <v>3</v>
      </c>
      <c r="Q8" s="135"/>
      <c r="R8" s="138">
        <f>L8*N8*P8/27</f>
        <v>1.037037037037037</v>
      </c>
      <c r="S8" s="139"/>
      <c r="T8" s="135">
        <v>1.5</v>
      </c>
      <c r="U8" s="135"/>
      <c r="V8" s="136">
        <v>1.5</v>
      </c>
      <c r="W8" s="137"/>
      <c r="X8" s="135">
        <v>3</v>
      </c>
      <c r="Y8" s="135"/>
      <c r="Z8" s="138">
        <f>T8*V8*X8/2/27</f>
        <v>0.125</v>
      </c>
      <c r="AA8" s="139"/>
    </row>
    <row r="10" spans="1:28" ht="14.25" x14ac:dyDescent="0.2">
      <c r="A10" s="20" t="s">
        <v>166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2" spans="1:28" x14ac:dyDescent="0.2">
      <c r="B12" s="147" t="s">
        <v>172</v>
      </c>
      <c r="C12" s="148"/>
      <c r="D12" s="142" t="s">
        <v>171</v>
      </c>
      <c r="E12" s="143"/>
      <c r="F12" s="143"/>
      <c r="G12" s="143"/>
      <c r="H12" s="143"/>
      <c r="I12" s="143"/>
      <c r="J12" s="143"/>
      <c r="K12" s="144"/>
      <c r="L12" s="142" t="s">
        <v>175</v>
      </c>
      <c r="M12" s="143"/>
      <c r="N12" s="143"/>
      <c r="O12" s="143"/>
      <c r="P12" s="143"/>
      <c r="Q12" s="143"/>
      <c r="R12" s="143"/>
      <c r="S12" s="144"/>
      <c r="T12" s="142" t="s">
        <v>176</v>
      </c>
      <c r="U12" s="143"/>
      <c r="V12" s="143"/>
      <c r="W12" s="143"/>
      <c r="X12" s="143"/>
      <c r="Y12" s="143"/>
      <c r="Z12" s="143"/>
      <c r="AA12" s="144"/>
    </row>
    <row r="13" spans="1:28" x14ac:dyDescent="0.2">
      <c r="B13" s="149"/>
      <c r="C13" s="150"/>
      <c r="D13" s="153" t="s">
        <v>167</v>
      </c>
      <c r="E13" s="145"/>
      <c r="F13" s="140" t="s">
        <v>168</v>
      </c>
      <c r="G13" s="141"/>
      <c r="H13" s="145" t="s">
        <v>169</v>
      </c>
      <c r="I13" s="145"/>
      <c r="J13" s="140" t="s">
        <v>177</v>
      </c>
      <c r="K13" s="141"/>
      <c r="L13" s="159" t="s">
        <v>173</v>
      </c>
      <c r="M13" s="159"/>
      <c r="N13" s="140" t="s">
        <v>174</v>
      </c>
      <c r="O13" s="141"/>
      <c r="P13" s="145" t="s">
        <v>167</v>
      </c>
      <c r="Q13" s="145"/>
      <c r="R13" s="140" t="s">
        <v>177</v>
      </c>
      <c r="S13" s="141"/>
      <c r="T13" s="145" t="s">
        <v>167</v>
      </c>
      <c r="U13" s="145"/>
      <c r="V13" s="140" t="s">
        <v>168</v>
      </c>
      <c r="W13" s="141"/>
      <c r="X13" s="145" t="s">
        <v>169</v>
      </c>
      <c r="Y13" s="145"/>
      <c r="Z13" s="140" t="s">
        <v>177</v>
      </c>
      <c r="AA13" s="141"/>
    </row>
    <row r="14" spans="1:28" ht="13.5" thickBot="1" x14ac:dyDescent="0.25">
      <c r="B14" s="151"/>
      <c r="C14" s="152"/>
      <c r="D14" s="128" t="s">
        <v>170</v>
      </c>
      <c r="E14" s="146"/>
      <c r="F14" s="128" t="s">
        <v>170</v>
      </c>
      <c r="G14" s="129"/>
      <c r="H14" s="146" t="s">
        <v>170</v>
      </c>
      <c r="I14" s="146"/>
      <c r="J14" s="128" t="s">
        <v>178</v>
      </c>
      <c r="K14" s="129"/>
      <c r="L14" s="160"/>
      <c r="M14" s="160"/>
      <c r="N14" s="128" t="s">
        <v>170</v>
      </c>
      <c r="O14" s="129"/>
      <c r="P14" s="146" t="s">
        <v>170</v>
      </c>
      <c r="Q14" s="146"/>
      <c r="R14" s="128" t="s">
        <v>178</v>
      </c>
      <c r="S14" s="129"/>
      <c r="T14" s="146" t="s">
        <v>170</v>
      </c>
      <c r="U14" s="146"/>
      <c r="V14" s="128" t="s">
        <v>170</v>
      </c>
      <c r="W14" s="129"/>
      <c r="X14" s="146" t="s">
        <v>170</v>
      </c>
      <c r="Y14" s="146"/>
      <c r="Z14" s="128" t="s">
        <v>178</v>
      </c>
      <c r="AA14" s="129"/>
    </row>
    <row r="15" spans="1:28" ht="13.5" thickTop="1" x14ac:dyDescent="0.2">
      <c r="B15" s="153">
        <v>2</v>
      </c>
      <c r="C15" s="154"/>
      <c r="D15" s="131">
        <f>80+5/12</f>
        <v>80.416666666666671</v>
      </c>
      <c r="E15" s="130"/>
      <c r="F15" s="131">
        <v>4</v>
      </c>
      <c r="G15" s="132"/>
      <c r="H15" s="130">
        <v>4</v>
      </c>
      <c r="I15" s="130"/>
      <c r="J15" s="133">
        <f>D15*F15*H15/27</f>
        <v>47.654320987654323</v>
      </c>
      <c r="K15" s="134"/>
      <c r="L15" s="157">
        <v>4</v>
      </c>
      <c r="M15" s="157"/>
      <c r="N15" s="131">
        <v>3.5</v>
      </c>
      <c r="O15" s="132"/>
      <c r="P15" s="130">
        <f>29+0.375/12</f>
        <v>29.03125</v>
      </c>
      <c r="Q15" s="130"/>
      <c r="R15" s="133">
        <f>(L15*(PI()*(N15/2)^2*P15))/27</f>
        <v>41.379756708350975</v>
      </c>
      <c r="S15" s="134"/>
      <c r="T15" s="130">
        <v>80.42</v>
      </c>
      <c r="U15" s="130"/>
      <c r="V15" s="131">
        <v>2.5</v>
      </c>
      <c r="W15" s="132"/>
      <c r="X15" s="130">
        <f>14+10.875/12</f>
        <v>14.90625</v>
      </c>
      <c r="Y15" s="130"/>
      <c r="Z15" s="133">
        <f>T15*V15*X15/27</f>
        <v>110.99635416666668</v>
      </c>
      <c r="AA15" s="134"/>
    </row>
    <row r="16" spans="1:28" x14ac:dyDescent="0.2">
      <c r="B16" s="155">
        <v>3</v>
      </c>
      <c r="C16" s="156"/>
      <c r="D16" s="136">
        <f>80+5/12</f>
        <v>80.416666666666671</v>
      </c>
      <c r="E16" s="135"/>
      <c r="F16" s="136">
        <v>4</v>
      </c>
      <c r="G16" s="137"/>
      <c r="H16" s="135">
        <v>4</v>
      </c>
      <c r="I16" s="135"/>
      <c r="J16" s="138">
        <f>D16*F16*H16/27</f>
        <v>47.654320987654323</v>
      </c>
      <c r="K16" s="139"/>
      <c r="L16" s="158">
        <v>4</v>
      </c>
      <c r="M16" s="158"/>
      <c r="N16" s="136">
        <v>3.5</v>
      </c>
      <c r="O16" s="137"/>
      <c r="P16" s="135">
        <f>28+6.25/12</f>
        <v>28.520833333333332</v>
      </c>
      <c r="Q16" s="135"/>
      <c r="R16" s="138">
        <f>(L16*(PI()*(N16/2)^2*P16))/27</f>
        <v>40.652233178135972</v>
      </c>
      <c r="S16" s="139"/>
      <c r="T16" s="135">
        <v>80.42</v>
      </c>
      <c r="U16" s="135"/>
      <c r="V16" s="136">
        <v>2.5</v>
      </c>
      <c r="W16" s="137"/>
      <c r="X16" s="135">
        <f>14+10.875/12</f>
        <v>14.90625</v>
      </c>
      <c r="Y16" s="135"/>
      <c r="Z16" s="138">
        <f>T16*V16*X16/27</f>
        <v>110.99635416666668</v>
      </c>
      <c r="AA16" s="139"/>
    </row>
    <row r="18" spans="1:28" ht="14.25" x14ac:dyDescent="0.2">
      <c r="A18" s="20" t="s">
        <v>186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</row>
    <row r="20" spans="1:28" x14ac:dyDescent="0.2">
      <c r="E20" s="9" t="s">
        <v>182</v>
      </c>
      <c r="F20" s="126">
        <f>J7+R7+Z7+J8+R8+Z8+J15+R15+Z15+J16+R16+Z16</f>
        <v>457.55787723216599</v>
      </c>
      <c r="G20" s="127"/>
      <c r="H20" s="10" t="s">
        <v>65</v>
      </c>
    </row>
    <row r="23" spans="1:28" ht="14.25" x14ac:dyDescent="0.2">
      <c r="A23" s="20" t="s">
        <v>183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5" spans="1:28" x14ac:dyDescent="0.2">
      <c r="B25" s="147" t="s">
        <v>172</v>
      </c>
      <c r="C25" s="148"/>
      <c r="D25" s="142" t="s">
        <v>184</v>
      </c>
      <c r="E25" s="143"/>
      <c r="F25" s="143"/>
      <c r="G25" s="143"/>
      <c r="H25" s="143"/>
      <c r="I25" s="143"/>
      <c r="J25" s="143"/>
      <c r="K25" s="144"/>
      <c r="L25" s="142" t="s">
        <v>185</v>
      </c>
      <c r="M25" s="143"/>
      <c r="N25" s="143"/>
      <c r="O25" s="143"/>
      <c r="P25" s="143"/>
      <c r="Q25" s="143"/>
      <c r="R25" s="143"/>
      <c r="S25" s="144"/>
    </row>
    <row r="26" spans="1:28" x14ac:dyDescent="0.2">
      <c r="B26" s="149"/>
      <c r="C26" s="150"/>
      <c r="D26" s="159" t="s">
        <v>173</v>
      </c>
      <c r="E26" s="159"/>
      <c r="F26" s="140" t="s">
        <v>174</v>
      </c>
      <c r="G26" s="141"/>
      <c r="H26" s="145" t="s">
        <v>167</v>
      </c>
      <c r="I26" s="145"/>
      <c r="J26" s="140" t="s">
        <v>177</v>
      </c>
      <c r="K26" s="141"/>
      <c r="L26" s="159" t="s">
        <v>173</v>
      </c>
      <c r="M26" s="159"/>
      <c r="N26" s="140" t="s">
        <v>174</v>
      </c>
      <c r="O26" s="141"/>
      <c r="P26" s="145" t="s">
        <v>167</v>
      </c>
      <c r="Q26" s="145"/>
      <c r="R26" s="140" t="s">
        <v>177</v>
      </c>
      <c r="S26" s="141"/>
    </row>
    <row r="27" spans="1:28" ht="13.5" thickBot="1" x14ac:dyDescent="0.25">
      <c r="B27" s="151"/>
      <c r="C27" s="152"/>
      <c r="D27" s="160"/>
      <c r="E27" s="160"/>
      <c r="F27" s="128" t="s">
        <v>170</v>
      </c>
      <c r="G27" s="129"/>
      <c r="H27" s="146" t="s">
        <v>170</v>
      </c>
      <c r="I27" s="146"/>
      <c r="J27" s="128" t="s">
        <v>178</v>
      </c>
      <c r="K27" s="129"/>
      <c r="L27" s="160"/>
      <c r="M27" s="160"/>
      <c r="N27" s="128" t="s">
        <v>170</v>
      </c>
      <c r="O27" s="129"/>
      <c r="P27" s="146" t="s">
        <v>170</v>
      </c>
      <c r="Q27" s="146"/>
      <c r="R27" s="128" t="s">
        <v>178</v>
      </c>
      <c r="S27" s="129"/>
    </row>
    <row r="28" spans="1:28" ht="13.5" thickTop="1" x14ac:dyDescent="0.2">
      <c r="B28" s="153">
        <v>2</v>
      </c>
      <c r="C28" s="154"/>
      <c r="D28" s="157">
        <v>4</v>
      </c>
      <c r="E28" s="157"/>
      <c r="F28" s="131">
        <v>4.5</v>
      </c>
      <c r="G28" s="132"/>
      <c r="H28" s="130">
        <f>8+1.125/12</f>
        <v>8.09375</v>
      </c>
      <c r="I28" s="130"/>
      <c r="J28" s="133">
        <f>(D28*(PI()*(F28/2)^2*H28))/27</f>
        <v>19.070449154994293</v>
      </c>
      <c r="K28" s="134"/>
      <c r="L28" s="157">
        <v>4</v>
      </c>
      <c r="M28" s="157"/>
      <c r="N28" s="131">
        <v>4</v>
      </c>
      <c r="O28" s="132"/>
      <c r="P28" s="130">
        <v>12</v>
      </c>
      <c r="Q28" s="130"/>
      <c r="R28" s="133">
        <f>(L28*(PI()*(N28/2)^2*P28))/27</f>
        <v>22.340214425527417</v>
      </c>
      <c r="S28" s="134"/>
    </row>
    <row r="29" spans="1:28" x14ac:dyDescent="0.2">
      <c r="B29" s="155">
        <v>3</v>
      </c>
      <c r="C29" s="156"/>
      <c r="D29" s="158">
        <v>4</v>
      </c>
      <c r="E29" s="158"/>
      <c r="F29" s="136">
        <v>4.5</v>
      </c>
      <c r="G29" s="137"/>
      <c r="H29" s="135">
        <v>5</v>
      </c>
      <c r="I29" s="135"/>
      <c r="J29" s="138">
        <f>(D29*(PI()*(F29/2)^2*H29))/27</f>
        <v>11.780972450961723</v>
      </c>
      <c r="K29" s="139"/>
      <c r="L29" s="158">
        <v>4</v>
      </c>
      <c r="M29" s="158"/>
      <c r="N29" s="136">
        <v>4</v>
      </c>
      <c r="O29" s="137"/>
      <c r="P29" s="135">
        <v>12</v>
      </c>
      <c r="Q29" s="135"/>
      <c r="R29" s="138">
        <f>(L29*(PI()*(N29/2)^2*P29))/27</f>
        <v>22.340214425527417</v>
      </c>
      <c r="S29" s="139"/>
    </row>
    <row r="31" spans="1:28" ht="14.25" x14ac:dyDescent="0.2">
      <c r="A31" s="20" t="s">
        <v>187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3" spans="1:28" x14ac:dyDescent="0.2">
      <c r="E33" s="9" t="s">
        <v>182</v>
      </c>
      <c r="F33" s="126">
        <f>J15+R15+Z15+J16+R16+Z16+J28+R28+J29+R29</f>
        <v>474.86519065213974</v>
      </c>
      <c r="G33" s="127"/>
      <c r="H33" s="10" t="s">
        <v>65</v>
      </c>
    </row>
    <row r="36" spans="1:28" ht="14.25" x14ac:dyDescent="0.2">
      <c r="A36" s="20" t="s">
        <v>188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8" spans="1:28" x14ac:dyDescent="0.2">
      <c r="B38" s="147" t="s">
        <v>172</v>
      </c>
      <c r="C38" s="148"/>
      <c r="D38" s="142" t="s">
        <v>188</v>
      </c>
      <c r="E38" s="143"/>
      <c r="F38" s="143"/>
      <c r="G38" s="143"/>
      <c r="H38" s="143"/>
      <c r="I38" s="144"/>
    </row>
    <row r="39" spans="1:28" x14ac:dyDescent="0.2">
      <c r="B39" s="149"/>
      <c r="C39" s="150"/>
      <c r="D39" s="153" t="s">
        <v>189</v>
      </c>
      <c r="E39" s="145"/>
      <c r="F39" s="140" t="s">
        <v>167</v>
      </c>
      <c r="G39" s="141"/>
      <c r="H39" s="145" t="s">
        <v>177</v>
      </c>
      <c r="I39" s="154"/>
    </row>
    <row r="40" spans="1:28" ht="13.5" thickBot="1" x14ac:dyDescent="0.25">
      <c r="B40" s="151"/>
      <c r="C40" s="152"/>
      <c r="D40" s="128" t="s">
        <v>190</v>
      </c>
      <c r="E40" s="146"/>
      <c r="F40" s="128" t="s">
        <v>170</v>
      </c>
      <c r="G40" s="129"/>
      <c r="H40" s="146" t="s">
        <v>191</v>
      </c>
      <c r="I40" s="129"/>
    </row>
    <row r="41" spans="1:28" ht="13.5" thickTop="1" x14ac:dyDescent="0.2">
      <c r="B41" s="153">
        <v>2</v>
      </c>
      <c r="C41" s="154"/>
      <c r="D41" s="163">
        <v>39.72</v>
      </c>
      <c r="E41" s="157"/>
      <c r="F41" s="131">
        <v>74.5</v>
      </c>
      <c r="G41" s="132"/>
      <c r="H41" s="161">
        <f>D41*F41/27</f>
        <v>109.59777777777778</v>
      </c>
      <c r="I41" s="134"/>
    </row>
    <row r="42" spans="1:28" x14ac:dyDescent="0.2">
      <c r="B42" s="155">
        <v>3</v>
      </c>
      <c r="C42" s="156"/>
      <c r="D42" s="136">
        <v>75.8</v>
      </c>
      <c r="E42" s="135"/>
      <c r="F42" s="136">
        <v>74.5</v>
      </c>
      <c r="G42" s="137"/>
      <c r="H42" s="162">
        <f>D42*F42/27</f>
        <v>209.15185185185183</v>
      </c>
      <c r="I42" s="139"/>
    </row>
  </sheetData>
  <mergeCells count="160">
    <mergeCell ref="H39:I39"/>
    <mergeCell ref="H40:I40"/>
    <mergeCell ref="H41:I41"/>
    <mergeCell ref="H42:I42"/>
    <mergeCell ref="D38:I38"/>
    <mergeCell ref="B38:C40"/>
    <mergeCell ref="B41:C41"/>
    <mergeCell ref="B42:C42"/>
    <mergeCell ref="D39:E39"/>
    <mergeCell ref="D40:E40"/>
    <mergeCell ref="D41:E41"/>
    <mergeCell ref="D42:E42"/>
    <mergeCell ref="F39:G39"/>
    <mergeCell ref="F40:G40"/>
    <mergeCell ref="F41:G41"/>
    <mergeCell ref="F42:G42"/>
    <mergeCell ref="L29:M29"/>
    <mergeCell ref="N29:O29"/>
    <mergeCell ref="P29:Q29"/>
    <mergeCell ref="R29:S29"/>
    <mergeCell ref="F33:G33"/>
    <mergeCell ref="L25:S25"/>
    <mergeCell ref="L26:M27"/>
    <mergeCell ref="N26:O26"/>
    <mergeCell ref="P26:Q26"/>
    <mergeCell ref="R26:S26"/>
    <mergeCell ref="N27:O27"/>
    <mergeCell ref="P27:Q27"/>
    <mergeCell ref="R27:S27"/>
    <mergeCell ref="L28:M28"/>
    <mergeCell ref="N28:O28"/>
    <mergeCell ref="P28:Q28"/>
    <mergeCell ref="R28:S28"/>
    <mergeCell ref="B25:C27"/>
    <mergeCell ref="B28:C28"/>
    <mergeCell ref="B29:C29"/>
    <mergeCell ref="D25:K25"/>
    <mergeCell ref="D26:E27"/>
    <mergeCell ref="F26:G26"/>
    <mergeCell ref="H26:I26"/>
    <mergeCell ref="J26:K26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16:E16"/>
    <mergeCell ref="F16:G16"/>
    <mergeCell ref="H16:I16"/>
    <mergeCell ref="B12:C14"/>
    <mergeCell ref="B15:C15"/>
    <mergeCell ref="B16:C16"/>
    <mergeCell ref="F13:G13"/>
    <mergeCell ref="F14:G14"/>
    <mergeCell ref="F15:G15"/>
    <mergeCell ref="D13:E13"/>
    <mergeCell ref="H13:I13"/>
    <mergeCell ref="D14:E14"/>
    <mergeCell ref="H14:I14"/>
    <mergeCell ref="D15:E15"/>
    <mergeCell ref="J16:K16"/>
    <mergeCell ref="T15:U15"/>
    <mergeCell ref="V15:W15"/>
    <mergeCell ref="X15:Y15"/>
    <mergeCell ref="T16:U16"/>
    <mergeCell ref="V16:W16"/>
    <mergeCell ref="X16:Y16"/>
    <mergeCell ref="V6:W6"/>
    <mergeCell ref="X6:Y6"/>
    <mergeCell ref="T13:U13"/>
    <mergeCell ref="V13:W13"/>
    <mergeCell ref="X13:Y13"/>
    <mergeCell ref="T14:U14"/>
    <mergeCell ref="V14:W14"/>
    <mergeCell ref="X14:Y14"/>
    <mergeCell ref="L15:M15"/>
    <mergeCell ref="N15:O15"/>
    <mergeCell ref="P15:Q15"/>
    <mergeCell ref="L16:M16"/>
    <mergeCell ref="N16:O16"/>
    <mergeCell ref="P16:Q16"/>
    <mergeCell ref="L13:M14"/>
    <mergeCell ref="N13:O13"/>
    <mergeCell ref="N14:O14"/>
    <mergeCell ref="B4:C6"/>
    <mergeCell ref="B7:C7"/>
    <mergeCell ref="B8:C8"/>
    <mergeCell ref="D4:K4"/>
    <mergeCell ref="D5:E5"/>
    <mergeCell ref="L12:S12"/>
    <mergeCell ref="R13:S13"/>
    <mergeCell ref="R14:S14"/>
    <mergeCell ref="R15:S15"/>
    <mergeCell ref="L4:S4"/>
    <mergeCell ref="L5:M5"/>
    <mergeCell ref="N5:O5"/>
    <mergeCell ref="P5:Q5"/>
    <mergeCell ref="D12:K12"/>
    <mergeCell ref="J13:K13"/>
    <mergeCell ref="J14:K14"/>
    <mergeCell ref="J15:K15"/>
    <mergeCell ref="P13:Q13"/>
    <mergeCell ref="P14:Q14"/>
    <mergeCell ref="H15:I15"/>
    <mergeCell ref="D7:E7"/>
    <mergeCell ref="F7:G7"/>
    <mergeCell ref="H7:I7"/>
    <mergeCell ref="J7:K7"/>
    <mergeCell ref="D8:E8"/>
    <mergeCell ref="F8:G8"/>
    <mergeCell ref="H8:I8"/>
    <mergeCell ref="J8:K8"/>
    <mergeCell ref="F5:G5"/>
    <mergeCell ref="H5:I5"/>
    <mergeCell ref="J5:K5"/>
    <mergeCell ref="D6:E6"/>
    <mergeCell ref="F6:G6"/>
    <mergeCell ref="H6:I6"/>
    <mergeCell ref="J6:K6"/>
    <mergeCell ref="T4:AA4"/>
    <mergeCell ref="T5:U5"/>
    <mergeCell ref="V5:W5"/>
    <mergeCell ref="X5:Y5"/>
    <mergeCell ref="Z5:AA5"/>
    <mergeCell ref="T6:U6"/>
    <mergeCell ref="R5:S5"/>
    <mergeCell ref="L6:M6"/>
    <mergeCell ref="N6:O6"/>
    <mergeCell ref="P6:Q6"/>
    <mergeCell ref="R6:S6"/>
    <mergeCell ref="F20:G20"/>
    <mergeCell ref="Z6:AA6"/>
    <mergeCell ref="T7:U7"/>
    <mergeCell ref="V7:W7"/>
    <mergeCell ref="X7:Y7"/>
    <mergeCell ref="Z7:AA7"/>
    <mergeCell ref="T8:U8"/>
    <mergeCell ref="V8:W8"/>
    <mergeCell ref="X8:Y8"/>
    <mergeCell ref="Z8:AA8"/>
    <mergeCell ref="L8:M8"/>
    <mergeCell ref="N8:O8"/>
    <mergeCell ref="P8:Q8"/>
    <mergeCell ref="R8:S8"/>
    <mergeCell ref="L7:M7"/>
    <mergeCell ref="N7:O7"/>
    <mergeCell ref="P7:Q7"/>
    <mergeCell ref="R7:S7"/>
    <mergeCell ref="Z13:AA13"/>
    <mergeCell ref="Z14:AA14"/>
    <mergeCell ref="Z15:AA15"/>
    <mergeCell ref="Z16:AA16"/>
    <mergeCell ref="T12:AA12"/>
    <mergeCell ref="R16:S1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ructural_x0020_Project_x0020_Manager xmlns="bd233b5c-ea0a-48dc-983d-08b3a4998154">
      <UserInfo>
        <DisplayName>Anousone Arounpradith</DisplayName>
        <AccountId>404</AccountId>
        <AccountType/>
      </UserInfo>
    </Structural_x0020_Project_x0020_Manager>
    <Core_Area_x0020_Team_x0020_Members xmlns="bd233b5c-ea0a-48dc-983d-08b3a4998154">
      <UserInfo>
        <DisplayName>John L. Sanders</DisplayName>
        <AccountId>598</AccountId>
        <AccountType/>
      </UserInfo>
      <UserInfo>
        <DisplayName>Tanner D. Poor</DisplayName>
        <AccountId>3431</AccountId>
        <AccountType/>
      </UserInfo>
      <UserInfo>
        <DisplayName>Gregory G. Leary</DisplayName>
        <AccountId>2865</AccountId>
        <AccountType/>
      </UserInfo>
      <UserInfo>
        <DisplayName>Tyler R. Lindsay</DisplayName>
        <AccountId>751</AccountId>
        <AccountType/>
      </UserInfo>
      <UserInfo>
        <DisplayName>Bud Sherman</DisplayName>
        <AccountId>3620</AccountId>
        <AccountType/>
      </UserInfo>
      <UserInfo>
        <DisplayName>Cameron L. Sooy</DisplayName>
        <AccountId>863</AccountId>
        <AccountType/>
      </UserInfo>
      <UserInfo>
        <DisplayName>Boyd Denson</DisplayName>
        <AccountId>1408</AccountId>
        <AccountType/>
      </UserInfo>
      <UserInfo>
        <DisplayName>Andy Ellsworth</DisplayName>
        <AccountId>1179</AccountId>
        <AccountType/>
      </UserInfo>
    </Core_Area_x0020_Team_x0020_Members>
    <Division xmlns="1cda7f23-2e5d-4d05-a902-d84317e23798">BR</Division>
    <Estimator xmlns="bd233b5c-ea0a-48dc-983d-08b3a4998154">
      <UserInfo>
        <DisplayName/>
        <AccountId xsi:nil="true"/>
        <AccountType/>
      </UserInfo>
    </Estimator>
    <Area_x0020_Engineer xmlns="bd233b5c-ea0a-48dc-983d-08b3a4998154">
      <UserInfo>
        <DisplayName>Andrew Mueller</DisplayName>
        <AccountId>466</AccountId>
        <AccountType/>
      </UserInfo>
    </Area_x0020_Engineer>
    <SIMS xmlns="bd233b5c-ea0a-48dc-983d-08b3a4998154">31570</SIMS>
    <Additional_x0020_Comments xmlns="1cda7f23-2e5d-4d05-a902-d84317e23798" xsi:nil="true"/>
    <Bridge_x0020_Number xmlns="1cda7f23-2e5d-4d05-a902-d84317e23798">A8935</Bridge_x0020_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R Bridge" ma:contentTypeID="0x010100B448D35E65B5E34EBBBEC027AA5FE77B007F27BE3F3A93EE459FEB936273DA7B14" ma:contentTypeVersion="130" ma:contentTypeDescription="BR Bridge" ma:contentTypeScope="" ma:versionID="06c73e0b65f12f873d9b751c7f544df2">
  <xsd:schema xmlns:xsd="http://www.w3.org/2001/XMLSchema" xmlns:xs="http://www.w3.org/2001/XMLSchema" xmlns:p="http://schemas.microsoft.com/office/2006/metadata/properties" xmlns:ns2="1cda7f23-2e5d-4d05-a902-d84317e23798" xmlns:ns3="http://schemas.microsoft.com/sharepoint/v3/fields" xmlns:ns4="bd233b5c-ea0a-48dc-983d-08b3a4998154" targetNamespace="http://schemas.microsoft.com/office/2006/metadata/properties" ma:root="true" ma:fieldsID="cc51a4207f7930c08dcfcbc057e6d2bc" ns2:_="" ns3:_="" ns4:_="">
    <xsd:import namespace="1cda7f23-2e5d-4d05-a902-d84317e23798"/>
    <xsd:import namespace="http://schemas.microsoft.com/sharepoint/v3/fields"/>
    <xsd:import namespace="bd233b5c-ea0a-48dc-983d-08b3a4998154"/>
    <xsd:element name="properties">
      <xsd:complexType>
        <xsd:sequence>
          <xsd:element name="documentManagement">
            <xsd:complexType>
              <xsd:all>
                <xsd:element ref="ns2:Division"/>
                <xsd:element ref="ns2:Bridge_x0020_Number" minOccurs="0"/>
                <xsd:element ref="ns2:Additional_x0020_Comments" minOccurs="0"/>
                <xsd:element ref="ns3:ShortComment" minOccurs="0"/>
                <xsd:element ref="ns4:SIMS_x003a_RPC" minOccurs="0"/>
                <xsd:element ref="ns4:SIMS_x003a_PROJECT_MANAGER" minOccurs="0"/>
                <xsd:element ref="ns4:SIMS_x003a_FEDERAL_JOB_NUMBER" minOccurs="0"/>
                <xsd:element ref="ns4:SIMS_x003a_RESIDENT_ENGINEER" minOccurs="0"/>
                <xsd:element ref="ns4:SIMS_x003a_FEDERAL_CONTRACT_ID" minOccurs="0"/>
                <xsd:element ref="ns4:SIMS_x003a_LETTING_DATE" minOccurs="0"/>
                <xsd:element ref="ns4:SIMS_x003a_REVIEWER" minOccurs="0"/>
                <xsd:element ref="ns4:SIMS_x003a_COMPLETION_DATE" minOccurs="0"/>
                <xsd:element ref="ns4:SIMS_x003a_PSE_SUBMITTAL_DATE" minOccurs="0"/>
                <xsd:element ref="ns4:SIMS_x003a_JOB_NUMBER" minOccurs="0"/>
                <xsd:element ref="ns4:Area_x0020_Engineer" minOccurs="0"/>
                <xsd:element ref="ns4:Structural_x0020_Project_x0020_Manager" minOccurs="0"/>
                <xsd:element ref="ns4:Estimator" minOccurs="0"/>
                <xsd:element ref="ns4:SIMS" minOccurs="0"/>
                <xsd:element ref="ns4:SIMS_x003a_ROUTE" minOccurs="0"/>
                <xsd:element ref="ns4:SIMS_x003a_PRIME_CONTRACTOR" minOccurs="0"/>
                <xsd:element ref="ns4:SIMS_x003a_DESCRIPTION" minOccurs="0"/>
                <xsd:element ref="ns4:SIMS_x003a_CONTRACT_ID" minOccurs="0"/>
                <xsd:element ref="ns4:SIMS_x003a_AWARD_DATE" minOccurs="0"/>
                <xsd:element ref="ns4:SIMS_x003a_COUNTY" minOccurs="0"/>
                <xsd:element ref="ns4:SIMS_x003a_DISTRICT" minOccurs="0"/>
                <xsd:element ref="ns4:SIMS_x003a_MPO" minOccurs="0"/>
                <xsd:element ref="ns4:Core_Area_x0020_Team_x0020_Member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a7f23-2e5d-4d05-a902-d84317e23798" elementFormDefault="qualified">
    <xsd:import namespace="http://schemas.microsoft.com/office/2006/documentManagement/types"/>
    <xsd:import namespace="http://schemas.microsoft.com/office/infopath/2007/PartnerControls"/>
    <xsd:element name="Division" ma:index="2" ma:displayName="Division" ma:format="Dropdown" ma:indexed="true" ma:internalName="Division" ma:readOnly="false">
      <xsd:simpleType>
        <xsd:restriction base="dms:Choice">
          <xsd:enumeration value="BR"/>
          <xsd:enumeration value="CM"/>
          <xsd:enumeration value="CR"/>
          <xsd:enumeration value="DE"/>
          <xsd:enumeration value="FS"/>
          <xsd:enumeration value="RW"/>
          <xsd:enumeration value="TP"/>
          <xsd:enumeration value="TR"/>
        </xsd:restriction>
      </xsd:simpleType>
    </xsd:element>
    <xsd:element name="Bridge_x0020_Number" ma:index="3" nillable="true" ma:displayName="Bridge Number" ma:description="Use this field for eProjects." ma:internalName="Bridge_x0020_Number">
      <xsd:simpleType>
        <xsd:restriction base="dms:Text">
          <xsd:maxLength value="255"/>
        </xsd:restriction>
      </xsd:simpleType>
    </xsd:element>
    <xsd:element name="Additional_x0020_Comments" ma:index="4" nillable="true" ma:displayName="Additional Comments" ma:internalName="Additional_x0020_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ShortComment" ma:index="8" nillable="true" ma:displayName="Comments" ma:description="" ma:internalName="ShortComment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33b5c-ea0a-48dc-983d-08b3a4998154" elementFormDefault="qualified">
    <xsd:import namespace="http://schemas.microsoft.com/office/2006/documentManagement/types"/>
    <xsd:import namespace="http://schemas.microsoft.com/office/infopath/2007/PartnerControls"/>
    <xsd:element name="SIMS_x003a_RPC" ma:index="12" nillable="true" ma:displayName="SIMS:RPC" ma:list="{d2bc0621-1f19-4fe5-8691-f40bbe9dafb5}" ma:internalName="SIMS_x003A_RPC" ma:readOnly="true" ma:showField="RPC" ma:web="bd233b5c-ea0a-48dc-983d-08b3a4998154">
      <xsd:simpleType>
        <xsd:restriction base="dms:Lookup"/>
      </xsd:simpleType>
    </xsd:element>
    <xsd:element name="SIMS_x003a_PROJECT_MANAGER" ma:index="13" nillable="true" ma:displayName="SIMS:PROJECT_MANAGER" ma:list="{d2bc0621-1f19-4fe5-8691-f40bbe9dafb5}" ma:internalName="SIMS_x003A_PROJECT_MANAGER" ma:readOnly="true" ma:showField="PROJECT_MANAGER" ma:web="bd233b5c-ea0a-48dc-983d-08b3a4998154">
      <xsd:simpleType>
        <xsd:restriction base="dms:Lookup"/>
      </xsd:simpleType>
    </xsd:element>
    <xsd:element name="SIMS_x003a_FEDERAL_JOB_NUMBER" ma:index="14" nillable="true" ma:displayName="SIMS:FEDERAL_JOB_NUMBER" ma:list="{d2bc0621-1f19-4fe5-8691-f40bbe9dafb5}" ma:internalName="SIMS_x003A_FEDERAL_JOB_NUMBER" ma:readOnly="true" ma:showField="FEDERAL_JOB_NUMBER" ma:web="bd233b5c-ea0a-48dc-983d-08b3a4998154">
      <xsd:simpleType>
        <xsd:restriction base="dms:Lookup"/>
      </xsd:simpleType>
    </xsd:element>
    <xsd:element name="SIMS_x003a_RESIDENT_ENGINEER" ma:index="15" nillable="true" ma:displayName="SIMS:RESIDENT_ENGINEER" ma:list="{d2bc0621-1f19-4fe5-8691-f40bbe9dafb5}" ma:internalName="SIMS_x003A_RESIDENT_ENGINEER" ma:readOnly="true" ma:showField="RESIDENT_ENGINEER" ma:web="bd233b5c-ea0a-48dc-983d-08b3a4998154">
      <xsd:simpleType>
        <xsd:restriction base="dms:Lookup"/>
      </xsd:simpleType>
    </xsd:element>
    <xsd:element name="SIMS_x003a_FEDERAL_CONTRACT_ID" ma:index="16" nillable="true" ma:displayName="SIMS:FEDERAL_CONTRACT_ID" ma:list="{d2bc0621-1f19-4fe5-8691-f40bbe9dafb5}" ma:internalName="SIMS_x003A_FEDERAL_CONTRACT_ID" ma:readOnly="true" ma:showField="FEDERAL_CONTRACT_ID" ma:web="bd233b5c-ea0a-48dc-983d-08b3a4998154">
      <xsd:simpleType>
        <xsd:restriction base="dms:Lookup"/>
      </xsd:simpleType>
    </xsd:element>
    <xsd:element name="SIMS_x003a_LETTING_DATE" ma:index="17" nillable="true" ma:displayName="SIMS:LETTING_DATE" ma:list="{d2bc0621-1f19-4fe5-8691-f40bbe9dafb5}" ma:internalName="SIMS_x003A_LETTING_DATE" ma:readOnly="true" ma:showField="LETTING_DATE" ma:web="bd233b5c-ea0a-48dc-983d-08b3a4998154">
      <xsd:simpleType>
        <xsd:restriction base="dms:Lookup"/>
      </xsd:simpleType>
    </xsd:element>
    <xsd:element name="SIMS_x003a_REVIEWER" ma:index="18" nillable="true" ma:displayName="SIMS:REVIEWER" ma:list="{d2bc0621-1f19-4fe5-8691-f40bbe9dafb5}" ma:internalName="SIMS_x003A_REVIEWER" ma:readOnly="true" ma:showField="REVIEWER" ma:web="bd233b5c-ea0a-48dc-983d-08b3a4998154">
      <xsd:simpleType>
        <xsd:restriction base="dms:Lookup"/>
      </xsd:simpleType>
    </xsd:element>
    <xsd:element name="SIMS_x003a_COMPLETION_DATE" ma:index="19" nillable="true" ma:displayName="SIMS:COMPLETION_DATE" ma:list="{d2bc0621-1f19-4fe5-8691-f40bbe9dafb5}" ma:internalName="SIMS_x003A_COMPLETION_DATE" ma:readOnly="true" ma:showField="COMPLETION_DATE" ma:web="bd233b5c-ea0a-48dc-983d-08b3a4998154">
      <xsd:simpleType>
        <xsd:restriction base="dms:Lookup"/>
      </xsd:simpleType>
    </xsd:element>
    <xsd:element name="SIMS_x003a_PSE_SUBMITTAL_DATE" ma:index="20" nillable="true" ma:displayName="SIMS:PSE_SUBMITTAL_DATE" ma:list="{d2bc0621-1f19-4fe5-8691-f40bbe9dafb5}" ma:internalName="SIMS_x003A_PSE_SUBMITTAL_DATE" ma:readOnly="true" ma:showField="PSE_SUBMITTAL_DATE" ma:web="bd233b5c-ea0a-48dc-983d-08b3a4998154">
      <xsd:simpleType>
        <xsd:restriction base="dms:Lookup"/>
      </xsd:simpleType>
    </xsd:element>
    <xsd:element name="SIMS_x003a_JOB_NUMBER" ma:index="21" nillable="true" ma:displayName="SIMS:JOB_NUMBER" ma:list="{d2bc0621-1f19-4fe5-8691-f40bbe9dafb5}" ma:internalName="SIMS_x003A_JOB_NUMBER" ma:readOnly="true" ma:showField="Title" ma:web="bd233b5c-ea0a-48dc-983d-08b3a4998154">
      <xsd:simpleType>
        <xsd:restriction base="dms:Lookup"/>
      </xsd:simpleType>
    </xsd:element>
    <xsd:element name="Area_x0020_Engineer" ma:index="22" nillable="true" ma:displayName="Area Engineer" ma:description="(Only add/change these names at the Project Level)" ma:hidden="true" ma:list="UserInfo" ma:SharePointGroup="0" ma:internalName="Area_x0020_Engineer0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ructural_x0020_Project_x0020_Manager" ma:index="23" nillable="true" ma:displayName="Structural Project Manager" ma:description="(Only add/change these names at the Project Level)" ma:hidden="true" ma:list="UserInfo" ma:SharePointGroup="0" ma:internalName="Structural_x0020_Project_x0020_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stimator" ma:index="24" nillable="true" ma:displayName="Estimator" ma:description="(Only add/change these names at the Project Level)" ma:hidden="true" ma:list="UserInfo" ma:SharePointGroup="0" ma:internalName="Estim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IMS" ma:index="25" nillable="true" ma:displayName="SIMS" ma:description="Project name must be same as SIMS" ma:hidden="true" ma:indexed="true" ma:list="{d2bc0621-1f19-4fe5-8691-f40bbe9dafb5}" ma:internalName="SIMS" ma:readOnly="false" ma:showField="Title" ma:web="bd233b5c-ea0a-48dc-983d-08b3a4998154">
      <xsd:simpleType>
        <xsd:restriction base="dms:Lookup"/>
      </xsd:simpleType>
    </xsd:element>
    <xsd:element name="SIMS_x003a_ROUTE" ma:index="26" nillable="true" ma:displayName="SIMS:ROUTE" ma:list="{d2bc0621-1f19-4fe5-8691-f40bbe9dafb5}" ma:internalName="SIMS_x003A_ROUTE" ma:readOnly="true" ma:showField="ROUTE" ma:web="bd233b5c-ea0a-48dc-983d-08b3a4998154">
      <xsd:simpleType>
        <xsd:restriction base="dms:Lookup"/>
      </xsd:simpleType>
    </xsd:element>
    <xsd:element name="SIMS_x003a_PRIME_CONTRACTOR" ma:index="27" nillable="true" ma:displayName="SIMS:PRIME_CONTRACTOR" ma:list="{d2bc0621-1f19-4fe5-8691-f40bbe9dafb5}" ma:internalName="SIMS_x003A_PRIME_CONTRACTOR" ma:readOnly="true" ma:showField="PRIME_CONTRACTOR" ma:web="bd233b5c-ea0a-48dc-983d-08b3a4998154">
      <xsd:simpleType>
        <xsd:restriction base="dms:Lookup"/>
      </xsd:simpleType>
    </xsd:element>
    <xsd:element name="SIMS_x003a_DESCRIPTION" ma:index="28" nillable="true" ma:displayName="SIMS:DESCRIPTION" ma:list="{d2bc0621-1f19-4fe5-8691-f40bbe9dafb5}" ma:internalName="SIMS_x003A_DESCRIPTION" ma:readOnly="true" ma:showField="DESCRIPTION" ma:web="bd233b5c-ea0a-48dc-983d-08b3a4998154">
      <xsd:simpleType>
        <xsd:restriction base="dms:Lookup"/>
      </xsd:simpleType>
    </xsd:element>
    <xsd:element name="SIMS_x003a_CONTRACT_ID" ma:index="29" nillable="true" ma:displayName="SIMS:CONTRACT_ID" ma:list="{d2bc0621-1f19-4fe5-8691-f40bbe9dafb5}" ma:internalName="SIMS_x003A_CONTRACT_ID" ma:readOnly="true" ma:showField="CONTRACT_ID" ma:web="bd233b5c-ea0a-48dc-983d-08b3a4998154">
      <xsd:simpleType>
        <xsd:restriction base="dms:Lookup"/>
      </xsd:simpleType>
    </xsd:element>
    <xsd:element name="SIMS_x003a_AWARD_DATE" ma:index="30" nillable="true" ma:displayName="SIMS:AWARD_DATE" ma:list="{d2bc0621-1f19-4fe5-8691-f40bbe9dafb5}" ma:internalName="SIMS_x003A_AWARD_DATE" ma:readOnly="true" ma:showField="AWARD_DATE" ma:web="bd233b5c-ea0a-48dc-983d-08b3a4998154">
      <xsd:simpleType>
        <xsd:restriction base="dms:Lookup"/>
      </xsd:simpleType>
    </xsd:element>
    <xsd:element name="SIMS_x003a_COUNTY" ma:index="31" nillable="true" ma:displayName="SIMS:COUNTY" ma:list="{d2bc0621-1f19-4fe5-8691-f40bbe9dafb5}" ma:internalName="SIMS_x003A_COUNTY" ma:readOnly="true" ma:showField="COUNTY" ma:web="bd233b5c-ea0a-48dc-983d-08b3a4998154">
      <xsd:simpleType>
        <xsd:restriction base="dms:Lookup"/>
      </xsd:simpleType>
    </xsd:element>
    <xsd:element name="SIMS_x003a_DISTRICT" ma:index="32" nillable="true" ma:displayName="SIMS:DISTRICT" ma:list="{d2bc0621-1f19-4fe5-8691-f40bbe9dafb5}" ma:internalName="SIMS_x003A_DISTRICT" ma:readOnly="true" ma:showField="DISTRICT" ma:web="bd233b5c-ea0a-48dc-983d-08b3a4998154">
      <xsd:simpleType>
        <xsd:restriction base="dms:Lookup"/>
      </xsd:simpleType>
    </xsd:element>
    <xsd:element name="SIMS_x003a_MPO" ma:index="33" nillable="true" ma:displayName="SIMS:MPO" ma:list="{d2bc0621-1f19-4fe5-8691-f40bbe9dafb5}" ma:internalName="SIMS_x003A_MPO" ma:readOnly="true" ma:showField="MPO" ma:web="bd233b5c-ea0a-48dc-983d-08b3a4998154">
      <xsd:simpleType>
        <xsd:restriction base="dms:Lookup"/>
      </xsd:simpleType>
    </xsd:element>
    <xsd:element name="Core_Area_x0020_Team_x0020_Members" ma:index="34" nillable="true" ma:displayName="Core_Area Team Members" ma:hidden="true" ma:list="UserInfo" ma:SharePointGroup="0" ma:internalName="Core_Area_x0020_Team_x0020_Memb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3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18526a58-095d-4362-abb7-7a21836ac56d" ContentTypeId="0x010100B448D35E65B5E34EBBBEC027AA5FE77B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C8ADBC72-2758-4191-8292-1972C2A56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BD642E-9D47-46EF-AFBE-BE8101A484A7}">
  <ds:schemaRefs>
    <ds:schemaRef ds:uri="bd233b5c-ea0a-48dc-983d-08b3a4998154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sharepoint/v3/field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cda7f23-2e5d-4d05-a902-d84317e23798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DD4DCCD-0A74-4FA2-9D9D-02FF0DA56712}"/>
</file>

<file path=customXml/itemProps4.xml><?xml version="1.0" encoding="utf-8"?>
<ds:datastoreItem xmlns:ds="http://schemas.openxmlformats.org/officeDocument/2006/customXml" ds:itemID="{6086F3C3-7E66-4A59-89EF-90382D4D5A51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9AFB215-B9B3-45D9-A9B1-2C10E98785C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Memo</vt:lpstr>
      <vt:lpstr>Estimate</vt:lpstr>
      <vt:lpstr>Preliminary Quantites</vt:lpstr>
      <vt:lpstr>Estimate!Print_Area</vt:lpstr>
      <vt:lpstr>Memo!Print_Area</vt:lpstr>
    </vt:vector>
  </TitlesOfParts>
  <Company>MoDOT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R. Lindsay</dc:creator>
  <cp:lastModifiedBy>Tyler R. Lindsay</cp:lastModifiedBy>
  <cp:lastPrinted>2021-05-04T15:44:35Z</cp:lastPrinted>
  <dcterms:created xsi:type="dcterms:W3CDTF">2019-07-15T20:33:23Z</dcterms:created>
  <dcterms:modified xsi:type="dcterms:W3CDTF">2022-01-10T16:42:41Z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0x010100B448D35E65B5E34EBBBEC027AA5FE77B007F27BE3F3A93EE459FEB936273DA7B14</vt:lpwstr>
  </property>
  <property fmtid="{D5CDD505-2E9C-101B-9397-08002B2CF9AE}" pid="3" name="HasAttachments">
    <vt:bool>false</vt:bool>
  </property>
  <property fmtid="{D5CDD505-2E9C-101B-9397-08002B2CF9AE}" pid="4" name="_docset_NoMedatataSyncRequired">
    <vt:lpwstr>False</vt:lpwstr>
  </property>
</Properties>
</file>