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9110" windowHeight="10545" tabRatio="865"/>
  </bookViews>
  <sheets>
    <sheet name="Memo" sheetId="1" r:id="rId1"/>
    <sheet name="Estimate" sheetId="2" r:id="rId2"/>
    <sheet name="Working Days" sheetId="4" r:id="rId3"/>
    <sheet name="Painting Area" sheetId="3" r:id="rId4"/>
    <sheet name="PG Painting Working Days" sheetId="5" r:id="rId5"/>
    <sheet name="Truss Painting Working Days" sheetId="6" r:id="rId6"/>
  </sheets>
  <definedNames>
    <definedName name="_xlnm.Print_Area" localSheetId="1">Estimate!$A$1:$O$108</definedName>
    <definedName name="_xlnm.Print_Area" localSheetId="0">Memo!$A$1:$BA$72</definedName>
    <definedName name="_xlnm.Print_Area" localSheetId="3">'Painting Area'!$A$1:$R$78</definedName>
    <definedName name="_xlnm.Print_Area" localSheetId="4">'PG Painting Working Days'!$B$1:$N$80</definedName>
    <definedName name="_xlnm.Print_Area" localSheetId="5">'Truss Painting Working Days'!$B$1:$N$68</definedName>
    <definedName name="_xlnm.Print_Area" localSheetId="2">'Working Days'!$A$1:$K$49</definedName>
    <definedName name="Z_B2BF1659_23A0_4D45_A4C2_EF1BF56C4D45_.wvu.PrintArea" localSheetId="1" hidden="1">Estimate!$A$1:$O$108</definedName>
    <definedName name="Z_B2BF1659_23A0_4D45_A4C2_EF1BF56C4D45_.wvu.PrintArea" localSheetId="3" hidden="1">'Painting Area'!$A$1:$R$78</definedName>
    <definedName name="Z_B2BF1659_23A0_4D45_A4C2_EF1BF56C4D45_.wvu.PrintArea" localSheetId="4" hidden="1">'PG Painting Working Days'!$B$1:$N$80</definedName>
    <definedName name="Z_B2BF1659_23A0_4D45_A4C2_EF1BF56C4D45_.wvu.PrintArea" localSheetId="5" hidden="1">'Truss Painting Working Days'!$B$1:$N$68</definedName>
  </definedNames>
  <calcPr calcId="145621"/>
  <customWorkbookViews>
    <customWorkbookView name="Frankd - Personal View" guid="{B2BF1659-23A0-4D45-A4C2-EF1BF56C4D45}" mergeInterval="0" personalView="1" maximized="1" windowWidth="1280" windowHeight="719" tabRatio="865" activeSheetId="1"/>
  </customWorkbookViews>
</workbook>
</file>

<file path=xl/calcChain.xml><?xml version="1.0" encoding="utf-8"?>
<calcChain xmlns="http://schemas.openxmlformats.org/spreadsheetml/2006/main">
  <c r="G34" i="4" l="1"/>
  <c r="D34" i="4"/>
  <c r="B85" i="2" l="1"/>
  <c r="L85" i="2"/>
  <c r="O85" i="2" s="1"/>
  <c r="D85" i="2"/>
  <c r="B82" i="2" l="1"/>
  <c r="B81" i="2"/>
  <c r="B80" i="2"/>
  <c r="B79" i="2"/>
  <c r="B78" i="2"/>
  <c r="B77" i="2"/>
  <c r="D78" i="2" l="1"/>
  <c r="D79" i="2" s="1"/>
  <c r="D80" i="2" s="1"/>
  <c r="D81" i="2" s="1"/>
  <c r="D82" i="2" s="1"/>
  <c r="G25" i="4" l="1"/>
  <c r="O74" i="2" l="1"/>
  <c r="O72" i="2"/>
  <c r="O70" i="2"/>
  <c r="O68" i="2"/>
  <c r="O66" i="2"/>
  <c r="O50" i="2"/>
  <c r="J48" i="4"/>
  <c r="A7" i="2"/>
  <c r="A6" i="2"/>
  <c r="A5" i="2"/>
  <c r="O42" i="2" l="1"/>
  <c r="O44" i="2"/>
  <c r="O46" i="2"/>
  <c r="O48" i="2"/>
  <c r="O56" i="2"/>
  <c r="O58" i="2"/>
  <c r="O60" i="2"/>
  <c r="O62" i="2"/>
  <c r="O92" i="2"/>
  <c r="L64" i="2"/>
  <c r="O64" i="2" s="1"/>
  <c r="B87" i="2" s="1"/>
  <c r="B32" i="2"/>
  <c r="B12" i="2"/>
  <c r="L12" i="2" s="1"/>
  <c r="O54" i="2"/>
  <c r="O52" i="2"/>
  <c r="O12" i="2" l="1"/>
  <c r="B14" i="2"/>
  <c r="B16" i="2" l="1"/>
  <c r="L14" i="2"/>
  <c r="B18" i="2" l="1"/>
  <c r="L16" i="2"/>
  <c r="L18" i="2" l="1"/>
  <c r="D35" i="4" s="1"/>
  <c r="B20" i="2"/>
  <c r="B22" i="2" l="1"/>
  <c r="L20" i="2"/>
  <c r="O20" i="2" s="1"/>
  <c r="B24" i="2" l="1"/>
  <c r="L22" i="2"/>
  <c r="B26" i="2" l="1"/>
  <c r="L26" i="2" s="1"/>
  <c r="L24" i="2"/>
  <c r="O24" i="2" s="1"/>
  <c r="B113" i="2" l="1"/>
  <c r="B110" i="2"/>
  <c r="B100" i="2"/>
  <c r="J82" i="2" l="1"/>
  <c r="J81" i="2"/>
  <c r="J80" i="2"/>
  <c r="J79" i="2"/>
  <c r="J78" i="2"/>
  <c r="J77" i="2"/>
  <c r="B89" i="2"/>
  <c r="D89" i="2"/>
  <c r="H89" i="2"/>
  <c r="L89" i="2" l="1"/>
  <c r="O89" i="2" s="1"/>
  <c r="J76" i="2"/>
  <c r="L76" i="2" s="1"/>
  <c r="O76" i="2" s="1"/>
  <c r="L83" i="2" l="1"/>
  <c r="O83" i="2" s="1"/>
  <c r="N14" i="2" l="1"/>
  <c r="N16" i="2" l="1"/>
  <c r="O14" i="2"/>
  <c r="N18" i="2" l="1"/>
  <c r="O18" i="2" s="1"/>
  <c r="O16" i="2"/>
  <c r="H32" i="2"/>
  <c r="G64" i="6"/>
  <c r="G58" i="6"/>
  <c r="G52" i="6"/>
  <c r="G46" i="6"/>
  <c r="E11" i="6"/>
  <c r="K65" i="5"/>
  <c r="K71" i="5"/>
  <c r="K77" i="5"/>
  <c r="F37" i="5"/>
  <c r="F36" i="5"/>
  <c r="F29" i="5"/>
  <c r="F28" i="5"/>
  <c r="H23" i="6"/>
  <c r="E13" i="6"/>
  <c r="E12" i="6"/>
  <c r="E10" i="5"/>
  <c r="E11" i="5"/>
  <c r="F28" i="6"/>
  <c r="L30" i="6" s="1"/>
  <c r="K25" i="6"/>
  <c r="F23" i="6"/>
  <c r="J28" i="6"/>
  <c r="L38" i="6"/>
  <c r="K40" i="6" s="1"/>
  <c r="H28" i="6"/>
  <c r="M1" i="6"/>
  <c r="F1" i="6"/>
  <c r="C1" i="6"/>
  <c r="N26" i="2"/>
  <c r="O26" i="2" s="1"/>
  <c r="N22" i="2"/>
  <c r="O22" i="2" s="1"/>
  <c r="L23" i="6" l="1"/>
  <c r="G34" i="6" l="1"/>
  <c r="K34" i="6" s="1"/>
  <c r="K35" i="6" s="1"/>
  <c r="M19" i="3" l="1"/>
  <c r="M44" i="3"/>
  <c r="M69" i="3"/>
  <c r="O57" i="3"/>
  <c r="O56" i="3"/>
  <c r="M64" i="3" s="1"/>
  <c r="O55" i="3"/>
  <c r="O54" i="3"/>
  <c r="M62" i="3" s="1"/>
  <c r="O32" i="3"/>
  <c r="O31" i="3"/>
  <c r="O30" i="3"/>
  <c r="O29" i="3"/>
  <c r="O7" i="3"/>
  <c r="O6" i="3"/>
  <c r="O5" i="3"/>
  <c r="O4" i="3"/>
  <c r="B59" i="3"/>
  <c r="B56" i="3"/>
  <c r="B54" i="3"/>
  <c r="A72" i="3"/>
  <c r="C59" i="3"/>
  <c r="C58" i="3"/>
  <c r="I57" i="3"/>
  <c r="C57" i="3"/>
  <c r="I56" i="3"/>
  <c r="C56" i="3"/>
  <c r="I55" i="3"/>
  <c r="C55" i="3"/>
  <c r="I54" i="3"/>
  <c r="G62" i="3" s="1"/>
  <c r="B34" i="3"/>
  <c r="B32" i="3"/>
  <c r="B29" i="3"/>
  <c r="A47" i="3"/>
  <c r="C34" i="3"/>
  <c r="C33" i="3"/>
  <c r="I32" i="3"/>
  <c r="C32" i="3"/>
  <c r="I31" i="3"/>
  <c r="C31" i="3"/>
  <c r="I30" i="3"/>
  <c r="C30" i="3"/>
  <c r="I29" i="3"/>
  <c r="G37" i="3" s="1"/>
  <c r="I7" i="3"/>
  <c r="I6" i="3"/>
  <c r="I5" i="3"/>
  <c r="I4" i="3"/>
  <c r="A22" i="3"/>
  <c r="A19" i="3"/>
  <c r="B9" i="3"/>
  <c r="C9" i="3" s="1"/>
  <c r="B6" i="3"/>
  <c r="C6" i="3" s="1"/>
  <c r="B4" i="3"/>
  <c r="C8" i="3"/>
  <c r="C7" i="3"/>
  <c r="C5" i="3"/>
  <c r="B37" i="2"/>
  <c r="B36" i="2"/>
  <c r="B35" i="2"/>
  <c r="B38" i="2"/>
  <c r="F32" i="2"/>
  <c r="D32" i="2"/>
  <c r="B30" i="2"/>
  <c r="B28" i="2"/>
  <c r="H30" i="2"/>
  <c r="F30" i="2"/>
  <c r="D30" i="2"/>
  <c r="H28" i="2"/>
  <c r="F28" i="2"/>
  <c r="D28" i="2"/>
  <c r="L94" i="2"/>
  <c r="O94" i="2" s="1"/>
  <c r="F35" i="2"/>
  <c r="F36" i="2" s="1"/>
  <c r="F37" i="2" s="1"/>
  <c r="F38" i="2" s="1"/>
  <c r="D35" i="2"/>
  <c r="L32" i="2" l="1"/>
  <c r="O32" i="2" s="1"/>
  <c r="L30" i="2"/>
  <c r="O30" i="2" s="1"/>
  <c r="L28" i="2"/>
  <c r="J35" i="2"/>
  <c r="C29" i="3"/>
  <c r="A37" i="3" s="1"/>
  <c r="E13" i="5"/>
  <c r="J36" i="5" s="1"/>
  <c r="J35" i="4"/>
  <c r="K35" i="4" s="1"/>
  <c r="C4" i="3"/>
  <c r="A12" i="3" s="1"/>
  <c r="E12" i="5"/>
  <c r="J35" i="5" s="1"/>
  <c r="C54" i="3"/>
  <c r="A62" i="3" s="1"/>
  <c r="E14" i="5"/>
  <c r="J37" i="5" s="1"/>
  <c r="D36" i="2"/>
  <c r="L101" i="2"/>
  <c r="O101" i="2" s="1"/>
  <c r="K9" i="6"/>
  <c r="K9" i="5"/>
  <c r="L56" i="5" s="1"/>
  <c r="K58" i="5" s="1"/>
  <c r="D110" i="2"/>
  <c r="D111" i="2" s="1"/>
  <c r="B91" i="2" s="1"/>
  <c r="L96" i="2"/>
  <c r="O96" i="2" s="1"/>
  <c r="M12" i="3"/>
  <c r="M14" i="3"/>
  <c r="M66" i="3"/>
  <c r="M74" i="3" s="1"/>
  <c r="M37" i="3"/>
  <c r="M41" i="3"/>
  <c r="M39" i="3"/>
  <c r="M16" i="3"/>
  <c r="G66" i="3"/>
  <c r="A64" i="3"/>
  <c r="A66" i="3"/>
  <c r="G64" i="3"/>
  <c r="G74" i="3" s="1"/>
  <c r="A39" i="3"/>
  <c r="G41" i="3"/>
  <c r="A41" i="3"/>
  <c r="A49" i="3" s="1"/>
  <c r="G39" i="3"/>
  <c r="G49" i="3" s="1"/>
  <c r="G12" i="3"/>
  <c r="G14" i="3"/>
  <c r="G16" i="3"/>
  <c r="A14" i="3"/>
  <c r="A16" i="3"/>
  <c r="F1" i="5"/>
  <c r="C1" i="5"/>
  <c r="D1" i="4"/>
  <c r="B3" i="4"/>
  <c r="B1" i="4"/>
  <c r="C1" i="3"/>
  <c r="A1" i="3"/>
  <c r="F35" i="5"/>
  <c r="K32" i="5"/>
  <c r="L79" i="5" s="1"/>
  <c r="AR63" i="1" s="1"/>
  <c r="F27" i="5"/>
  <c r="L50" i="5"/>
  <c r="K52" i="5" s="1"/>
  <c r="H35" i="5"/>
  <c r="H36" i="5" s="1"/>
  <c r="H37" i="5" s="1"/>
  <c r="M1" i="5"/>
  <c r="J43" i="4"/>
  <c r="K43" i="4" s="1"/>
  <c r="J42" i="4"/>
  <c r="K42" i="4" s="1"/>
  <c r="J41" i="4"/>
  <c r="K41" i="4" s="1"/>
  <c r="J40" i="4"/>
  <c r="K40" i="4" s="1"/>
  <c r="J39" i="4"/>
  <c r="K39" i="4" s="1"/>
  <c r="J38" i="4"/>
  <c r="K38" i="4" s="1"/>
  <c r="J37" i="4"/>
  <c r="K37" i="4" s="1"/>
  <c r="K36" i="4"/>
  <c r="J36" i="4"/>
  <c r="G36" i="4"/>
  <c r="J34" i="4"/>
  <c r="K34" i="4" s="1"/>
  <c r="J33" i="4"/>
  <c r="K33" i="4" s="1"/>
  <c r="J32" i="4"/>
  <c r="K32" i="4" s="1"/>
  <c r="J31" i="4"/>
  <c r="K31" i="4" s="1"/>
  <c r="G31" i="4"/>
  <c r="J30" i="4"/>
  <c r="K30" i="4" s="1"/>
  <c r="J29" i="4"/>
  <c r="K29" i="4" s="1"/>
  <c r="J27" i="4"/>
  <c r="K27" i="4" s="1"/>
  <c r="J26" i="4"/>
  <c r="K26" i="4" s="1"/>
  <c r="J24" i="4"/>
  <c r="K24" i="4" s="1"/>
  <c r="J23" i="4"/>
  <c r="K23" i="4" s="1"/>
  <c r="J22" i="4"/>
  <c r="K22" i="4" s="1"/>
  <c r="J21" i="4"/>
  <c r="K21" i="4" s="1"/>
  <c r="J20" i="4"/>
  <c r="K20" i="4" s="1"/>
  <c r="J19" i="4"/>
  <c r="K19" i="4" s="1"/>
  <c r="J18" i="4"/>
  <c r="K18" i="4" s="1"/>
  <c r="J17" i="4"/>
  <c r="K17" i="4" s="1"/>
  <c r="J16" i="4"/>
  <c r="K16" i="4" s="1"/>
  <c r="J15" i="4"/>
  <c r="K15" i="4" s="1"/>
  <c r="J14" i="4"/>
  <c r="K14" i="4" s="1"/>
  <c r="J13" i="4"/>
  <c r="K13" i="4" s="1"/>
  <c r="J12" i="4"/>
  <c r="K12" i="4" s="1"/>
  <c r="J11" i="4"/>
  <c r="K11" i="4" s="1"/>
  <c r="J10" i="4"/>
  <c r="K10" i="4" s="1"/>
  <c r="J9" i="4"/>
  <c r="H1" i="4"/>
  <c r="O28" i="2" l="1"/>
  <c r="D25" i="4"/>
  <c r="J25" i="4" s="1"/>
  <c r="K25" i="4" s="1"/>
  <c r="K10" i="5"/>
  <c r="L62" i="5" s="1"/>
  <c r="K64" i="5" s="1"/>
  <c r="L40" i="5"/>
  <c r="L41" i="5"/>
  <c r="L39" i="5"/>
  <c r="L42" i="5" s="1"/>
  <c r="L103" i="2"/>
  <c r="O103" i="2" s="1"/>
  <c r="L44" i="6"/>
  <c r="K46" i="6" s="1"/>
  <c r="K47" i="6" s="1"/>
  <c r="K10" i="6"/>
  <c r="J36" i="2"/>
  <c r="D37" i="2"/>
  <c r="L98" i="2"/>
  <c r="O98" i="2" s="1"/>
  <c r="M24" i="3"/>
  <c r="A24" i="3"/>
  <c r="M49" i="3"/>
  <c r="A74" i="3"/>
  <c r="G24" i="3"/>
  <c r="A77" i="3" s="1"/>
  <c r="H27" i="5"/>
  <c r="H28" i="5" s="1"/>
  <c r="K9" i="4"/>
  <c r="J45" i="4" l="1"/>
  <c r="P92" i="2"/>
  <c r="K11" i="5"/>
  <c r="L68" i="5" s="1"/>
  <c r="K70" i="5" s="1"/>
  <c r="H29" i="5"/>
  <c r="L29" i="5" s="1"/>
  <c r="L28" i="5"/>
  <c r="L27" i="5"/>
  <c r="L30" i="5" s="1"/>
  <c r="D38" i="2"/>
  <c r="J38" i="2" s="1"/>
  <c r="J37" i="2"/>
  <c r="L50" i="6"/>
  <c r="K52" i="6" s="1"/>
  <c r="K53" i="6" s="1"/>
  <c r="K11" i="6"/>
  <c r="L105" i="2"/>
  <c r="O105" i="2" s="1"/>
  <c r="K44" i="5"/>
  <c r="G46" i="5" s="1"/>
  <c r="K46" i="5" s="1"/>
  <c r="J34" i="2" l="1"/>
  <c r="L34" i="2" s="1"/>
  <c r="O34" i="2" s="1"/>
  <c r="K12" i="5"/>
  <c r="L74" i="5" s="1"/>
  <c r="K76" i="5" s="1"/>
  <c r="L107" i="2"/>
  <c r="O107" i="2" s="1"/>
  <c r="K12" i="6"/>
  <c r="L62" i="6" s="1"/>
  <c r="K64" i="6" s="1"/>
  <c r="K65" i="6" s="1"/>
  <c r="L56" i="6"/>
  <c r="K58" i="6" s="1"/>
  <c r="K59" i="6" s="1"/>
  <c r="A4" i="2"/>
  <c r="L40" i="2" l="1"/>
  <c r="O40" i="2" s="1"/>
  <c r="P101" i="2"/>
  <c r="Q92" i="2" s="1"/>
  <c r="L67" i="6"/>
  <c r="N87" i="2" l="1"/>
  <c r="O87" i="2" s="1"/>
  <c r="J9" i="2" s="1"/>
  <c r="AR64" i="1" l="1"/>
  <c r="Q91" i="2"/>
</calcChain>
</file>

<file path=xl/comments1.xml><?xml version="1.0" encoding="utf-8"?>
<comments xmlns="http://schemas.openxmlformats.org/spreadsheetml/2006/main">
  <authors>
    <author>alderj1</author>
  </authors>
  <commentList>
    <comment ref="E15" authorId="0">
      <text>
        <r>
          <rPr>
            <b/>
            <sz val="8"/>
            <color indexed="81"/>
            <rFont val="Tahoma"/>
            <family val="2"/>
          </rPr>
          <t>alderj1:</t>
        </r>
        <r>
          <rPr>
            <sz val="8"/>
            <color indexed="81"/>
            <rFont val="Tahoma"/>
            <family val="2"/>
          </rPr>
          <t xml:space="preserve">
Total Length to be painted</t>
        </r>
      </text>
    </comment>
    <comment ref="F27" authorId="0">
      <text>
        <r>
          <rPr>
            <b/>
            <sz val="8"/>
            <color indexed="81"/>
            <rFont val="Tahoma"/>
            <family val="2"/>
          </rPr>
          <t>alderj1:</t>
        </r>
        <r>
          <rPr>
            <sz val="8"/>
            <color indexed="81"/>
            <rFont val="Tahoma"/>
            <family val="2"/>
          </rPr>
          <t xml:space="preserve">
Length to be painted, may increase from bent to bent for Safe Span</t>
        </r>
      </text>
    </comment>
    <comment ref="F28" authorId="0">
      <text>
        <r>
          <rPr>
            <b/>
            <sz val="8"/>
            <color indexed="81"/>
            <rFont val="Tahoma"/>
            <family val="2"/>
          </rPr>
          <t>alderj1:</t>
        </r>
        <r>
          <rPr>
            <sz val="8"/>
            <color indexed="81"/>
            <rFont val="Tahoma"/>
            <family val="2"/>
          </rPr>
          <t xml:space="preserve">
Length to be painted, may increase from bent to bent for Safe Span</t>
        </r>
      </text>
    </comment>
    <comment ref="F29" authorId="0">
      <text>
        <r>
          <rPr>
            <b/>
            <sz val="8"/>
            <color indexed="81"/>
            <rFont val="Tahoma"/>
            <family val="2"/>
          </rPr>
          <t>alderj1:</t>
        </r>
        <r>
          <rPr>
            <sz val="8"/>
            <color indexed="81"/>
            <rFont val="Tahoma"/>
            <family val="2"/>
          </rPr>
          <t xml:space="preserve">
Length to be painted, may increase from bent to bent for Safe Span</t>
        </r>
      </text>
    </comment>
    <comment ref="J35" authorId="0">
      <text>
        <r>
          <rPr>
            <b/>
            <sz val="8"/>
            <color indexed="81"/>
            <rFont val="Tahoma"/>
            <family val="2"/>
          </rPr>
          <t>alderj1:</t>
        </r>
        <r>
          <rPr>
            <sz val="8"/>
            <color indexed="81"/>
            <rFont val="Tahoma"/>
            <family val="2"/>
          </rPr>
          <t xml:space="preserve">
Girder/Stringer Depth +4'</t>
        </r>
      </text>
    </comment>
    <comment ref="N35" authorId="0">
      <text>
        <r>
          <rPr>
            <b/>
            <sz val="8"/>
            <color indexed="81"/>
            <rFont val="Tahoma"/>
            <family val="2"/>
          </rPr>
          <t>alderj1:</t>
        </r>
        <r>
          <rPr>
            <sz val="8"/>
            <color indexed="81"/>
            <rFont val="Tahoma"/>
            <family val="2"/>
          </rPr>
          <t xml:space="preserve">
Based on staging, ends of joint areas, etc.</t>
        </r>
      </text>
    </comment>
    <comment ref="J36" authorId="0">
      <text>
        <r>
          <rPr>
            <b/>
            <sz val="8"/>
            <color indexed="81"/>
            <rFont val="Tahoma"/>
            <family val="2"/>
          </rPr>
          <t>alderj1:</t>
        </r>
        <r>
          <rPr>
            <sz val="8"/>
            <color indexed="81"/>
            <rFont val="Tahoma"/>
            <family val="2"/>
          </rPr>
          <t xml:space="preserve">
Girder/Stringer Depth +4'</t>
        </r>
      </text>
    </comment>
    <comment ref="N36" authorId="0">
      <text>
        <r>
          <rPr>
            <b/>
            <sz val="8"/>
            <color indexed="81"/>
            <rFont val="Tahoma"/>
            <family val="2"/>
          </rPr>
          <t>alderj1:</t>
        </r>
        <r>
          <rPr>
            <sz val="8"/>
            <color indexed="81"/>
            <rFont val="Tahoma"/>
            <family val="2"/>
          </rPr>
          <t xml:space="preserve">
Based on staging, ends of joint areas, etc.</t>
        </r>
      </text>
    </comment>
    <comment ref="J37" authorId="0">
      <text>
        <r>
          <rPr>
            <b/>
            <sz val="8"/>
            <color indexed="81"/>
            <rFont val="Tahoma"/>
            <family val="2"/>
          </rPr>
          <t>alderj1:</t>
        </r>
        <r>
          <rPr>
            <sz val="8"/>
            <color indexed="81"/>
            <rFont val="Tahoma"/>
            <family val="2"/>
          </rPr>
          <t xml:space="preserve">
Girder/Stringer Depth +4'</t>
        </r>
      </text>
    </comment>
    <comment ref="N37" authorId="0">
      <text>
        <r>
          <rPr>
            <b/>
            <sz val="8"/>
            <color indexed="81"/>
            <rFont val="Tahoma"/>
            <family val="2"/>
          </rPr>
          <t>alderj1:</t>
        </r>
        <r>
          <rPr>
            <sz val="8"/>
            <color indexed="81"/>
            <rFont val="Tahoma"/>
            <family val="2"/>
          </rPr>
          <t xml:space="preserve">
Based on staging, ends of joint areas, etc.</t>
        </r>
      </text>
    </comment>
    <comment ref="L79" authorId="0">
      <text>
        <r>
          <rPr>
            <b/>
            <sz val="8"/>
            <color indexed="81"/>
            <rFont val="Tahoma"/>
            <family val="2"/>
          </rPr>
          <t>alderj1:</t>
        </r>
        <r>
          <rPr>
            <sz val="8"/>
            <color indexed="81"/>
            <rFont val="Tahoma"/>
            <family val="2"/>
          </rPr>
          <t xml:space="preserve">
Does not include waste disposal</t>
        </r>
      </text>
    </comment>
  </commentList>
</comments>
</file>

<file path=xl/comments2.xml><?xml version="1.0" encoding="utf-8"?>
<comments xmlns="http://schemas.openxmlformats.org/spreadsheetml/2006/main">
  <authors>
    <author>alderj1</author>
  </authors>
  <commentList>
    <comment ref="E13" authorId="0">
      <text>
        <r>
          <rPr>
            <b/>
            <sz val="8"/>
            <color indexed="81"/>
            <rFont val="Tahoma"/>
            <family val="2"/>
          </rPr>
          <t>alderj1:</t>
        </r>
        <r>
          <rPr>
            <sz val="8"/>
            <color indexed="81"/>
            <rFont val="Tahoma"/>
            <family val="2"/>
          </rPr>
          <t xml:space="preserve">
Total Length to be painted</t>
        </r>
      </text>
    </comment>
    <comment ref="F23" authorId="0">
      <text>
        <r>
          <rPr>
            <b/>
            <sz val="8"/>
            <color indexed="81"/>
            <rFont val="Tahoma"/>
            <family val="2"/>
          </rPr>
          <t>alderj1:</t>
        </r>
        <r>
          <rPr>
            <sz val="8"/>
            <color indexed="81"/>
            <rFont val="Tahoma"/>
            <family val="2"/>
          </rPr>
          <t xml:space="preserve">
Length to be painted, may increase from bent to bent for Safe Span</t>
        </r>
      </text>
    </comment>
    <comment ref="J28" authorId="0">
      <text>
        <r>
          <rPr>
            <b/>
            <sz val="8"/>
            <color indexed="81"/>
            <rFont val="Tahoma"/>
            <family val="2"/>
          </rPr>
          <t>alderj1:</t>
        </r>
        <r>
          <rPr>
            <sz val="8"/>
            <color indexed="81"/>
            <rFont val="Tahoma"/>
            <family val="2"/>
          </rPr>
          <t xml:space="preserve">
Girder/Stringer Depth +4'</t>
        </r>
      </text>
    </comment>
    <comment ref="N28" authorId="0">
      <text>
        <r>
          <rPr>
            <b/>
            <sz val="8"/>
            <color indexed="81"/>
            <rFont val="Tahoma"/>
            <family val="2"/>
          </rPr>
          <t>alderj1:</t>
        </r>
        <r>
          <rPr>
            <sz val="8"/>
            <color indexed="81"/>
            <rFont val="Tahoma"/>
            <family val="2"/>
          </rPr>
          <t xml:space="preserve">
Based on staging, ends of joint areas, etc.</t>
        </r>
      </text>
    </comment>
    <comment ref="L67" authorId="0">
      <text>
        <r>
          <rPr>
            <b/>
            <sz val="8"/>
            <color indexed="81"/>
            <rFont val="Tahoma"/>
            <family val="2"/>
          </rPr>
          <t>alderj1:</t>
        </r>
        <r>
          <rPr>
            <sz val="8"/>
            <color indexed="81"/>
            <rFont val="Tahoma"/>
            <family val="2"/>
          </rPr>
          <t xml:space="preserve">
Does not include waste disposal</t>
        </r>
      </text>
    </comment>
  </commentList>
</comments>
</file>

<file path=xl/sharedStrings.xml><?xml version="1.0" encoding="utf-8"?>
<sst xmlns="http://schemas.openxmlformats.org/spreadsheetml/2006/main" count="928" uniqueCount="293">
  <si>
    <t>Bridge No.:</t>
  </si>
  <si>
    <t>Job No.:</t>
  </si>
  <si>
    <t>County:</t>
  </si>
  <si>
    <t>Grade:</t>
  </si>
  <si>
    <t>Skew:</t>
  </si>
  <si>
    <t>Alignment:</t>
  </si>
  <si>
    <t>Date:</t>
  </si>
  <si>
    <t>County</t>
  </si>
  <si>
    <t>Bridge No.</t>
  </si>
  <si>
    <t>Job No.</t>
  </si>
  <si>
    <t>Rte.:</t>
  </si>
  <si>
    <t>Final Layout:</t>
  </si>
  <si>
    <t>Loading:</t>
  </si>
  <si>
    <t>Traffic Handling:</t>
  </si>
  <si>
    <t>Existing Bridge:</t>
  </si>
  <si>
    <t>GENERAL NOTES:</t>
  </si>
  <si>
    <t>District:</t>
  </si>
  <si>
    <t>Bridge:</t>
  </si>
  <si>
    <t>SPECIAL NOTES:</t>
  </si>
  <si>
    <t>Roadway Width:</t>
  </si>
  <si>
    <t>x</t>
  </si>
  <si>
    <t>/</t>
  </si>
  <si>
    <t>Tangent</t>
  </si>
  <si>
    <t xml:space="preserve">Cost Estimate for Rehabilitation of: </t>
  </si>
  <si>
    <t>Listing of Items</t>
  </si>
  <si>
    <t>Quantities</t>
  </si>
  <si>
    <t>Item Cost</t>
  </si>
  <si>
    <t>Square</t>
  </si>
  <si>
    <t>Surface Preparation for Recoating Structural Steel</t>
  </si>
  <si>
    <t>Field Application of Inorganic Zinc Primer</t>
  </si>
  <si>
    <t>Intermediate Field Coat (System G)</t>
  </si>
  <si>
    <t>Finish Field Coat (System G)</t>
  </si>
  <si>
    <t>+</t>
  </si>
  <si>
    <t>Reinforcing Steel (Epoxy Coated)</t>
  </si>
  <si>
    <t>Strip Seal Expansion Joint System</t>
  </si>
  <si>
    <t>Beg. Station:</t>
  </si>
  <si>
    <t xml:space="preserve">Match existing± </t>
  </si>
  <si>
    <t>Bridge Division Contact Dean Franke, SPM (573) 526-0246</t>
  </si>
  <si>
    <t>Br. No.</t>
  </si>
  <si>
    <t>Wide Flange Beam Paint Quantities</t>
  </si>
  <si>
    <t>Inches</t>
  </si>
  <si>
    <t>feet</t>
  </si>
  <si>
    <t xml:space="preserve">d = </t>
  </si>
  <si>
    <t>tw =</t>
  </si>
  <si>
    <t>bf =</t>
  </si>
  <si>
    <t>tf =</t>
  </si>
  <si>
    <t>Web bothsides</t>
  </si>
  <si>
    <t>ft.</t>
  </si>
  <si>
    <t>bottom flange (top, bott., and sides)</t>
  </si>
  <si>
    <t>Top flange (bottom and sides)</t>
  </si>
  <si>
    <t>Length of Girder</t>
  </si>
  <si>
    <t>Number of Girders</t>
  </si>
  <si>
    <t>Total surface area to be painted</t>
  </si>
  <si>
    <t>sq. ft.</t>
  </si>
  <si>
    <t>Total</t>
  </si>
  <si>
    <t>sq.ft.</t>
  </si>
  <si>
    <t>Plate Girder Paint Quantities</t>
  </si>
  <si>
    <t>thick bott =</t>
  </si>
  <si>
    <t>thick top =</t>
  </si>
  <si>
    <t xml:space="preserve">County: </t>
  </si>
  <si>
    <t xml:space="preserve">Date: </t>
  </si>
  <si>
    <t xml:space="preserve">Name: </t>
  </si>
  <si>
    <t>Franke</t>
  </si>
  <si>
    <t>WORKING  DAYS:</t>
  </si>
  <si>
    <t>Bridge Removal:</t>
  </si>
  <si>
    <t>SF</t>
  </si>
  <si>
    <t>@</t>
  </si>
  <si>
    <t>SF/day</t>
  </si>
  <si>
    <t>=</t>
  </si>
  <si>
    <t>Prebore:</t>
  </si>
  <si>
    <t>LF</t>
  </si>
  <si>
    <t>LF/day</t>
  </si>
  <si>
    <t>Substructure Excavation:</t>
  </si>
  <si>
    <t>CY</t>
  </si>
  <si>
    <t>CY/day</t>
  </si>
  <si>
    <t>Drive Piling:</t>
  </si>
  <si>
    <t>Intermediate Bent (3 column):</t>
  </si>
  <si>
    <t>bents</t>
  </si>
  <si>
    <t>days/each</t>
  </si>
  <si>
    <t>Rock Sockets:</t>
  </si>
  <si>
    <t>Drilled Shafts:</t>
  </si>
  <si>
    <t>End Bents:</t>
  </si>
  <si>
    <t>P/S I-Girder Erection:</t>
  </si>
  <si>
    <t>spans</t>
  </si>
  <si>
    <t>days/span</t>
  </si>
  <si>
    <t>Structural Steel Erection:</t>
  </si>
  <si>
    <t>lbs</t>
  </si>
  <si>
    <t>lbs/day</t>
  </si>
  <si>
    <t>Structural Deck Concrete:</t>
  </si>
  <si>
    <t>P/S Panel Erection:</t>
  </si>
  <si>
    <t>Reinforcing Steel (Substr):</t>
  </si>
  <si>
    <t>Reinforcing Steel (Super):</t>
  </si>
  <si>
    <t>Total Superstructure (Steel):</t>
  </si>
  <si>
    <t>Total Superstructure (PSI):</t>
  </si>
  <si>
    <t>Safety Barrier Curb:</t>
  </si>
  <si>
    <t>Bridge Approach Slab:</t>
  </si>
  <si>
    <t>slabs</t>
  </si>
  <si>
    <t>Painting:</t>
  </si>
  <si>
    <t>Mill Deck (1/4 "):</t>
  </si>
  <si>
    <t>Hydro Demolition:</t>
  </si>
  <si>
    <t>Remove Bridge Deck:</t>
  </si>
  <si>
    <t>Asphalt Overlay:</t>
  </si>
  <si>
    <t>Low Slump Overlay:</t>
  </si>
  <si>
    <t>SYD</t>
  </si>
  <si>
    <t>SYD/day</t>
  </si>
  <si>
    <t>Polymer Concrete Overlay:</t>
  </si>
  <si>
    <t>Expansion Joint Replacement:</t>
  </si>
  <si>
    <t>Replace or Widen Deck:</t>
  </si>
  <si>
    <t>Half - Sole Repair:</t>
  </si>
  <si>
    <t>Full Depth Repair:</t>
  </si>
  <si>
    <t>Slab Edge Repair:</t>
  </si>
  <si>
    <t>Unformed Substr Repair:</t>
  </si>
  <si>
    <t>Unformed Super Repair:</t>
  </si>
  <si>
    <t>Clean and Repaint Steel:</t>
  </si>
  <si>
    <t>MSE Wall:</t>
  </si>
  <si>
    <t xml:space="preserve">Sum  =  </t>
  </si>
  <si>
    <t>days</t>
  </si>
  <si>
    <t>Input</t>
  </si>
  <si>
    <t>Wide Flange Bridge</t>
  </si>
  <si>
    <t>Surface Preparation for Recoating =</t>
  </si>
  <si>
    <t>ft^2</t>
  </si>
  <si>
    <t>Bridge Width =</t>
  </si>
  <si>
    <t>Inorganic Zinc Primer =</t>
  </si>
  <si>
    <t>Tons of steel =</t>
  </si>
  <si>
    <t>Intermediate Field Coat =</t>
  </si>
  <si>
    <t>Girder/Stringer Depth =</t>
  </si>
  <si>
    <t>Finish Field Coat =</t>
  </si>
  <si>
    <t>Length to be Painted =</t>
  </si>
  <si>
    <t>Pay Items</t>
  </si>
  <si>
    <t>1) Install Work Platform (if necessary)</t>
  </si>
  <si>
    <t>Length =</t>
  </si>
  <si>
    <t>Width =</t>
  </si>
  <si>
    <t>Area =</t>
  </si>
  <si>
    <t>Number of platfoms =</t>
  </si>
  <si>
    <t>Rate = 1/day</t>
  </si>
  <si>
    <t>Working Days</t>
  </si>
  <si>
    <t>2) Installing Sand Blasting Containment</t>
  </si>
  <si>
    <t>Height =</t>
  </si>
  <si>
    <t># sides =</t>
  </si>
  <si>
    <t># ends =</t>
  </si>
  <si>
    <t>Needs top ?</t>
  </si>
  <si>
    <t>No</t>
  </si>
  <si>
    <t>Needs bottom ?</t>
  </si>
  <si>
    <t>Yes</t>
  </si>
  <si>
    <t>Base Production Rate =</t>
  </si>
  <si>
    <t>sf/day</t>
  </si>
  <si>
    <t>Rate Change =</t>
  </si>
  <si>
    <t>Production Rate =</t>
  </si>
  <si>
    <t>3) Disposal of Hazardous Waste</t>
  </si>
  <si>
    <t>Waste Fraction =</t>
  </si>
  <si>
    <t>ton/ton of steel</t>
  </si>
  <si>
    <t>Weight =</t>
  </si>
  <si>
    <t>tons</t>
  </si>
  <si>
    <t>2 per 15</t>
  </si>
  <si>
    <t>3) SSPC-SP10 Surface Preparation</t>
  </si>
  <si>
    <t>Inorganic Zinc Primer</t>
  </si>
  <si>
    <t>Intermediate Field Coat</t>
  </si>
  <si>
    <t>Finish Field Coat</t>
  </si>
  <si>
    <t>85% of Total Working Days =</t>
  </si>
  <si>
    <t>lf</t>
  </si>
  <si>
    <t>cy</t>
  </si>
  <si>
    <t>lb</t>
  </si>
  <si>
    <t>sf</t>
  </si>
  <si>
    <t>J5I3000</t>
  </si>
  <si>
    <t>L09624</t>
  </si>
  <si>
    <t>Boone-Cooper</t>
  </si>
  <si>
    <t>I-70 (Major) over Missouri River</t>
  </si>
  <si>
    <t>HS20-44 (1955), HS20-44 (Alternate Military) (1989 &amp; new construction)</t>
  </si>
  <si>
    <t>Sta. 1474+38.05± (match existing) at Fill Face of End Bent 1</t>
  </si>
  <si>
    <t>Rehab L09624 and use in place.</t>
  </si>
  <si>
    <t>Remove existing expansion device and concrete 1' to fill face and 18" away from front face at bent 1 &amp; 18.</t>
  </si>
  <si>
    <t>Install 3" strip seal expansion joint system at bent 1 &amp; 18.</t>
  </si>
  <si>
    <t>Remove existing expansion device and concrete 3' each way from CL joint at bent 4, 7, &amp; 10.</t>
  </si>
  <si>
    <t>Install finger plate expansion device at bent 4, 7, &amp; 10.</t>
  </si>
  <si>
    <t>Remove existing expansion device and concrete 4' each way from CL joint at bent 13 &amp; 15.</t>
  </si>
  <si>
    <t>Install finger plate expansion device at bent 13 &amp; 15.</t>
  </si>
  <si>
    <t>Install 3" strip seal expansion joint system at  L4, L8, L12, L16, L19, L19', L16', L12', L8' &amp; L4'.</t>
  </si>
  <si>
    <t>Remove and replace safety barrier curb and type c barrier curb within limits mentioned above for expansion jts.</t>
  </si>
  <si>
    <t>District Contact Mike Dusenberg, TPM (573) 751-7699.</t>
  </si>
  <si>
    <t>Does not include inflation from Planning (3% compounded annually)</t>
  </si>
  <si>
    <t>2 @ 29'-2" plus 2-16" Safety Barrier Curbs &amp; 1-2' Type C Median Barrier Curb</t>
  </si>
  <si>
    <t>Expansion Device (Finger Plate)</t>
  </si>
  <si>
    <t>Bent 4, 7 &amp; 10</t>
  </si>
  <si>
    <t>Bent 13 &amp; 15</t>
  </si>
  <si>
    <t>Bent 1 &amp; 18</t>
  </si>
  <si>
    <t>L4, L8, L12, L16, L19, L19', L16', L12', L8' &amp; L4'</t>
  </si>
  <si>
    <t>Remove and Replace Safety Barrier Curb</t>
  </si>
  <si>
    <t>Remove and Replace Type C Barrier Curb</t>
  </si>
  <si>
    <t>PG 10' each way Expansion Joint Recoat</t>
  </si>
  <si>
    <t>Surface Prep. For Recoating Structural Steel</t>
  </si>
  <si>
    <t>Complete Plate Girder Recoat</t>
  </si>
  <si>
    <t>Complete Truss Recoat</t>
  </si>
  <si>
    <t>ls</t>
  </si>
  <si>
    <t>13&amp;15</t>
  </si>
  <si>
    <t>1&amp;18</t>
  </si>
  <si>
    <t>4,7,10</t>
  </si>
  <si>
    <t>Ls&amp;L's</t>
  </si>
  <si>
    <t>Thrie Beam Rail</t>
  </si>
  <si>
    <t>W21x62</t>
  </si>
  <si>
    <t>W21x73</t>
  </si>
  <si>
    <t>W30x108</t>
  </si>
  <si>
    <t>W30x116</t>
  </si>
  <si>
    <t>Removal of Expansion Joint and Adj Concrete</t>
  </si>
  <si>
    <t>Working Days and Estimating Quantities for Recoating Structural Steel (Truss)</t>
  </si>
  <si>
    <t>Working Days and Estimating Quantities for Recoating Structural Steel (Plate Girder)</t>
  </si>
  <si>
    <t>Total Area =</t>
  </si>
  <si>
    <t>0.5*85% of Total Working Days =</t>
  </si>
  <si>
    <t>Use 135 sf per ton.</t>
  </si>
  <si>
    <t>Ratio lengths.</t>
  </si>
  <si>
    <t>Reset Pier 15 (span 15-16) bearings.</t>
  </si>
  <si>
    <t xml:space="preserve">Estimated timeline:  Early Feb notice to proceed to Friday before Thanksgiving completion date:  </t>
  </si>
  <si>
    <t>Class B-2 Concrete - Expansion Joints</t>
  </si>
  <si>
    <t>Stage Conctruction Cost</t>
  </si>
  <si>
    <t xml:space="preserve">   (includes repairing SBC)</t>
  </si>
  <si>
    <t>Navigiation Lighting System</t>
  </si>
  <si>
    <t>Removal of Raised Pavement Markers</t>
  </si>
  <si>
    <t>ea</t>
  </si>
  <si>
    <t>Replace Loose or Missing Rivets</t>
  </si>
  <si>
    <t>Shim Saddle Bearings (Rehabilitate Bearings)</t>
  </si>
  <si>
    <t>Floor Beam Flange Repair</t>
  </si>
  <si>
    <t>Rehabilitate Bearings</t>
  </si>
  <si>
    <t>Substructure Repair (Formed)</t>
  </si>
  <si>
    <t>Replacing Sole Plate Bolts</t>
  </si>
  <si>
    <t>bt10</t>
  </si>
  <si>
    <t>bt4&amp;7</t>
  </si>
  <si>
    <t>bt13&amp;15</t>
  </si>
  <si>
    <t>Bt14</t>
  </si>
  <si>
    <t>Protective Coating - Concrete Bents &amp;</t>
  </si>
  <si>
    <t>bent 4 &amp; 7 - sides</t>
  </si>
  <si>
    <t>ends</t>
  </si>
  <si>
    <t>bent 10 - sides</t>
  </si>
  <si>
    <t>bent 13 &amp; 15 - sides</t>
  </si>
  <si>
    <t>Repair Gusset Plates</t>
  </si>
  <si>
    <t>16' ht Splash Zone-Under Slab Truss Recoat</t>
  </si>
  <si>
    <t>FY'19 Estimate:</t>
  </si>
  <si>
    <t>FY'19 Programmed Bridge Amount:</t>
  </si>
  <si>
    <t>FY'19 Programmed Project Amount:</t>
  </si>
  <si>
    <t xml:space="preserve">Construction Estimate for FY'19:  </t>
  </si>
  <si>
    <t>Replace Lateral Gusset Plates</t>
  </si>
  <si>
    <t xml:space="preserve">U.I.P. &amp; Rehab Existing (84'-105'-84')(84'-105'-84')(84'-105'-84')(218.25'-242.5'-218.25') Continuous Composite Plate Girder Spans (550'-550') Continuous Truss Spans (124'-155'-124') Continuous Composite Plate Girder Spans                                           
</t>
  </si>
  <si>
    <t>Structural Project Manager</t>
  </si>
  <si>
    <t>Transporation Project Manager</t>
  </si>
  <si>
    <t>District Bridge Engineer</t>
  </si>
  <si>
    <t>Provide harness tie off bar on side with saddle bearings of the floor beams of the truss.</t>
  </si>
  <si>
    <t>Repairs</t>
  </si>
  <si>
    <t>Unit</t>
  </si>
  <si>
    <t>Cost/ Unit</t>
  </si>
  <si>
    <t>=(Gap+10')*2 rows*2 sides*# locations</t>
  </si>
  <si>
    <t>Staged Calendar Days =</t>
  </si>
  <si>
    <t>Staged Working Days =</t>
  </si>
  <si>
    <t>Replace missing sole plate bolts at Abut 1 &amp; 18 bearings.</t>
  </si>
  <si>
    <t>Recoat with System H (Gray) as follows:  10' each way from CL expansion joint at Bent 1, 4, 7, 10, 13, 15, &amp; 18.   All structural steel in the truss from the top of piers to 16' above the top of slab (no overhead painting, vertical members only).</t>
  </si>
  <si>
    <t>Remove existing expansion device and concrete 18" each way from CL joint at L4, L8, L12, L16, L19, L19', L16', L12', L8' &amp; L4'.</t>
  </si>
  <si>
    <t>Install thrie beam rail on type c median barrier curb at all open joints to protect traffic from open gap in median barrier curb.</t>
  </si>
  <si>
    <r>
      <t xml:space="preserve">Replace navigation lighting system.  </t>
    </r>
    <r>
      <rPr>
        <sz val="10"/>
        <color rgb="FF0000FF"/>
        <rFont val="Times New Roman"/>
        <family val="1"/>
      </rPr>
      <t>Include remote monitoring system with access platforms and tie offs.  See A0585 for example.</t>
    </r>
  </si>
  <si>
    <t>Remove Raised Pavement Markers (estimate 160).  Includes those on the bridge, bridge approach slabs and roadway concrete approach pavements.</t>
  </si>
  <si>
    <t>Remove pack rust and shim saddle bearings as required at L4, L8, L12, L16, L19, L19', L16', L12', L8' &amp; L4' (9 each L point, total = 90).</t>
  </si>
  <si>
    <t xml:space="preserve">Estimate 12 stringer stiffeners repairs at floorbeam.  L4-L5@ L4 Stringer 9 (2), L8-L9@L8 Stringer 5, L8'-L9'@L8' Stringer 1, L4'-L5'@L4' Stringer 1 &amp; 4, </t>
  </si>
  <si>
    <r>
      <t xml:space="preserve">Estimate 10 lateral bracing gussets needing replaced. Cost of rivets replacement included in Rivet Replacement.   </t>
    </r>
    <r>
      <rPr>
        <sz val="10"/>
        <color rgb="FF008000"/>
        <rFont val="Times New Roman"/>
        <family val="1"/>
      </rPr>
      <t>L3 Center, L11' Center, L7' Center, L3' Center</t>
    </r>
  </si>
  <si>
    <t>Harness Tie Off @ Saddle Brg Floorbeams</t>
  </si>
  <si>
    <t>Stringer Floorbeam Connection Repair</t>
  </si>
  <si>
    <t>Stringer Stiffeners Repairs</t>
  </si>
  <si>
    <t>Floorbeam Stiffeners Repairs</t>
  </si>
  <si>
    <t>Stringer Splice Repair</t>
  </si>
  <si>
    <t>Stringer Web/Bottom Repair</t>
  </si>
  <si>
    <t>Estimate 20 floorbeam stiffeners repairs: L5' 2nd from L5'L, L12' between stringer 4&amp;5, L12' stringer 5 saddle supports (2), L12'  between stringer 5&amp;6, L0 Stringer 9 Stringer Supports (3), L16' between stringer 8&amp;9</t>
  </si>
  <si>
    <t xml:space="preserve">Estimate 15 stringer floorbeam connection repair.  L16'-L16' Stringer 9, L15'-L14' @ L14' stringer 9, L14'-L13' @ L13' stringer 9,     L13'-L12' @ L12 stringer 9, L11'-Lxx' Stringer 1, L9'-L8' @ L8' Stringer 9, L7'-L6' @ L6' Stringer 9, </t>
  </si>
  <si>
    <t>AADT 2016 = 36,931  AADT truck = 24% = 8,864</t>
  </si>
  <si>
    <t>AADT 2036 = 66,475    AADT truck = 24% = 15,954</t>
  </si>
  <si>
    <t>Condition Rating:  Deck = 6, Superstructure = 5, Substructure = 5</t>
  </si>
  <si>
    <t>Estimate 3 stringer splice repairs.  L0 stringer 9.</t>
  </si>
  <si>
    <r>
      <t xml:space="preserve">Estimate </t>
    </r>
    <r>
      <rPr>
        <sz val="10"/>
        <color rgb="FF008000"/>
        <rFont val="Times New Roman"/>
        <family val="1"/>
      </rPr>
      <t xml:space="preserve">400 </t>
    </r>
    <r>
      <rPr>
        <sz val="10"/>
        <rFont val="Times New Roman"/>
        <family val="1"/>
      </rPr>
      <t xml:space="preserve">sf of substructure repair (formed).  </t>
    </r>
    <r>
      <rPr>
        <sz val="10"/>
        <color rgb="FF008000"/>
        <rFont val="Times New Roman"/>
        <family val="1"/>
      </rPr>
      <t>200</t>
    </r>
    <r>
      <rPr>
        <sz val="10"/>
        <color rgb="FF0000FF"/>
        <rFont val="Times New Roman"/>
        <family val="1"/>
      </rPr>
      <t xml:space="preserve"> </t>
    </r>
    <r>
      <rPr>
        <sz val="10"/>
        <rFont val="Times New Roman"/>
        <family val="1"/>
      </rPr>
      <t xml:space="preserve">sf - bent 1, </t>
    </r>
    <r>
      <rPr>
        <sz val="10"/>
        <color rgb="FF008000"/>
        <rFont val="Times New Roman"/>
        <family val="1"/>
      </rPr>
      <t xml:space="preserve">200 </t>
    </r>
    <r>
      <rPr>
        <sz val="10"/>
        <rFont val="Times New Roman"/>
        <family val="1"/>
      </rPr>
      <t>sf - bent 18.</t>
    </r>
  </si>
  <si>
    <t>Remove loose and deteriorated concrete and pour beam 6" wider each side and 3' down along edge at bent 4, 7, 10, 13 &amp; 15.</t>
  </si>
  <si>
    <t>Clean and heavily seal beam cap at bent 1, 4, 7, 10, 13, 14, 15, and 18 with protective coating - concrete bents and piers (urethane).</t>
  </si>
  <si>
    <r>
      <t xml:space="preserve">Estimate </t>
    </r>
    <r>
      <rPr>
        <sz val="10"/>
        <color rgb="FF008000"/>
        <rFont val="Times New Roman"/>
        <family val="1"/>
      </rPr>
      <t xml:space="preserve">15 L or L' </t>
    </r>
    <r>
      <rPr>
        <sz val="10"/>
        <rFont val="Times New Roman"/>
        <family val="1"/>
      </rPr>
      <t xml:space="preserve">locations with interior and exterior vertical gusset plates needing repaired (Interior &amp; exterior 1 unit): </t>
    </r>
    <r>
      <rPr>
        <sz val="10"/>
        <color rgb="FF008000"/>
        <rFont val="Times New Roman"/>
        <family val="1"/>
      </rPr>
      <t xml:space="preserve"> L4R Interior and Exterior, L12L Interior &amp; exterior, L14L Interior and exterior, L16R&amp;L Interior and exterior, L18R interior and exterior, L18'R interior &amp; exterior, L16'L&amp;R Interior &amp; exterior, etc.</t>
    </r>
  </si>
  <si>
    <r>
      <t>Estimate</t>
    </r>
    <r>
      <rPr>
        <sz val="10"/>
        <color rgb="FF0000FF"/>
        <rFont val="Times New Roman"/>
        <family val="1"/>
      </rPr>
      <t xml:space="preserve"> </t>
    </r>
    <r>
      <rPr>
        <sz val="10"/>
        <color rgb="FF008000"/>
        <rFont val="Times New Roman"/>
        <family val="1"/>
      </rPr>
      <t>10,000</t>
    </r>
    <r>
      <rPr>
        <sz val="10"/>
        <color rgb="FF0000FF"/>
        <rFont val="Times New Roman"/>
        <family val="1"/>
      </rPr>
      <t xml:space="preserve"> </t>
    </r>
    <r>
      <rPr>
        <sz val="10"/>
        <rFont val="Times New Roman"/>
        <family val="1"/>
      </rPr>
      <t xml:space="preserve">deteriorated, loose or missing rivets/bolts to be replaced with high strength bolts. </t>
    </r>
    <r>
      <rPr>
        <sz val="10"/>
        <color rgb="FF008000"/>
        <rFont val="Times New Roman"/>
        <family val="1"/>
      </rPr>
      <t xml:space="preserve"> Pack rust separation of plates exceeds 0.5", replace rivet with high strength bolts.</t>
    </r>
  </si>
  <si>
    <t>Extend slab drains below chords.</t>
  </si>
  <si>
    <t>Slab Drain Extensions</t>
  </si>
  <si>
    <r>
      <t xml:space="preserve">Estimate </t>
    </r>
    <r>
      <rPr>
        <sz val="10"/>
        <color rgb="FF008000"/>
        <rFont val="Times New Roman"/>
        <family val="1"/>
      </rPr>
      <t xml:space="preserve">25 </t>
    </r>
    <r>
      <rPr>
        <sz val="10"/>
        <rFont val="Times New Roman"/>
        <family val="1"/>
      </rPr>
      <t xml:space="preserve">lf of safety barrier curb repair (10' South side near Bent 11) </t>
    </r>
    <r>
      <rPr>
        <sz val="10"/>
        <color rgb="FF008000"/>
        <rFont val="Times New Roman"/>
        <family val="1"/>
      </rPr>
      <t>(noted 9/24/2013), (5' South side East of L4') (noted 8/28/2017) and  (10' N side near L13) (noted 8/24/2015)</t>
    </r>
    <r>
      <rPr>
        <sz val="10"/>
        <rFont val="Times New Roman"/>
        <family val="1"/>
      </rPr>
      <t>.</t>
    </r>
  </si>
  <si>
    <t xml:space="preserve">     Piers (Urethane)</t>
  </si>
  <si>
    <t>Estimate 10 Stringer web/bottom repair: L4L5 Stringer 4@ L4, L12' Stringer 8 &amp; 9</t>
  </si>
  <si>
    <t>-</t>
  </si>
  <si>
    <t>Bt1&amp;18</t>
  </si>
  <si>
    <t>Methyl Methacrylate (MMA) Deck Treatment</t>
  </si>
  <si>
    <t>sy</t>
  </si>
  <si>
    <t>Apply Methyl Methacrylate (MMA) deck treatment to deck, bridge approach slabs and concrete approach pavement surface.   Requires a BSP.</t>
  </si>
  <si>
    <t>Estimated Expansion Joint and Painting Working/Calendar Days for Staging:</t>
  </si>
  <si>
    <r>
      <t>Repair 5</t>
    </r>
    <r>
      <rPr>
        <sz val="10"/>
        <color rgb="FF008000"/>
        <rFont val="Times New Roman"/>
        <family val="1"/>
      </rPr>
      <t xml:space="preserve"> (half width is 1)</t>
    </r>
    <r>
      <rPr>
        <sz val="10"/>
        <rFont val="Times New Roman"/>
        <family val="1"/>
      </rPr>
      <t xml:space="preserve"> floor beams at Pier 7</t>
    </r>
    <r>
      <rPr>
        <sz val="10"/>
        <color rgb="FF008000"/>
        <rFont val="Times New Roman"/>
        <family val="1"/>
      </rPr>
      <t xml:space="preserve"> (Span 6),</t>
    </r>
    <r>
      <rPr>
        <sz val="10"/>
        <rFont val="Times New Roman"/>
        <family val="1"/>
      </rPr>
      <t xml:space="preserve"> </t>
    </r>
    <r>
      <rPr>
        <sz val="10"/>
        <color rgb="FF008000"/>
        <rFont val="Times New Roman"/>
        <family val="1"/>
      </rPr>
      <t xml:space="preserve">Bent 4 (Span 3), bent 10 (Span 9). </t>
    </r>
  </si>
  <si>
    <t>Class B-2 Concrete - Beam Caps</t>
  </si>
  <si>
    <t>See stage construction attachment for staging.  Reduce to one lane each way during expansion joint replacement and painting since no access from under bridge.</t>
  </si>
  <si>
    <t>Green - Changes in Fall/Winter 2017 Estimate Update</t>
  </si>
  <si>
    <t>Blue - Changes in Fall/Winter 2016 Estimate Update</t>
  </si>
  <si>
    <r>
      <rPr>
        <b/>
        <u/>
        <sz val="16"/>
        <color rgb="FFFF0000"/>
        <rFont val="Times New Roman"/>
        <family val="1"/>
      </rPr>
      <t xml:space="preserve">Draft </t>
    </r>
    <r>
      <rPr>
        <b/>
        <u/>
        <sz val="16"/>
        <color indexed="62"/>
        <rFont val="Times New Roman"/>
        <family val="1"/>
      </rPr>
      <t>Bridge Memorandum</t>
    </r>
  </si>
</sst>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_);_(* \(#,##0.00\);_(* &quot;-&quot;??_);_(@_)"/>
    <numFmt numFmtId="164" formatCode="mmmm\ d\,\ yyyy"/>
    <numFmt numFmtId="165" formatCode="&quot;$&quot;#,##0"/>
    <numFmt numFmtId="166" formatCode="&quot;$&quot;#,##0.00"/>
    <numFmt numFmtId="167" formatCode="0.0000"/>
    <numFmt numFmtId="168" formatCode="0.0_)"/>
    <numFmt numFmtId="169" formatCode="mmm"/>
    <numFmt numFmtId="170" formatCode="0_)"/>
    <numFmt numFmtId="171" formatCode="0.0"/>
    <numFmt numFmtId="172" formatCode="General\'"/>
    <numFmt numFmtId="173" formatCode="General&quot; tons&quot;"/>
    <numFmt numFmtId="174" formatCode="0.000"/>
    <numFmt numFmtId="175" formatCode="_(* #,##0_);_(* \(#,##0\);_(* &quot;-&quot;??_);_(@_)"/>
  </numFmts>
  <fonts count="51">
    <font>
      <sz val="10"/>
      <name val="Arial"/>
    </font>
    <font>
      <sz val="16"/>
      <name val="Times New Roman"/>
      <family val="1"/>
    </font>
    <font>
      <sz val="10"/>
      <name val="Times New Roman"/>
      <family val="1"/>
    </font>
    <font>
      <b/>
      <sz val="10"/>
      <name val="Times New Roman"/>
      <family val="1"/>
    </font>
    <font>
      <b/>
      <sz val="12"/>
      <color indexed="10"/>
      <name val="Times New Roman"/>
      <family val="1"/>
    </font>
    <font>
      <b/>
      <sz val="14"/>
      <color indexed="10"/>
      <name val="Arial"/>
      <family val="2"/>
    </font>
    <font>
      <b/>
      <sz val="14"/>
      <color indexed="62"/>
      <name val="Arial"/>
      <family val="2"/>
    </font>
    <font>
      <sz val="10"/>
      <color indexed="62"/>
      <name val="Times New Roman"/>
      <family val="1"/>
    </font>
    <font>
      <b/>
      <sz val="10"/>
      <color indexed="62"/>
      <name val="Times New Roman"/>
      <family val="1"/>
    </font>
    <font>
      <b/>
      <u/>
      <sz val="10"/>
      <color indexed="62"/>
      <name val="Times New Roman"/>
      <family val="1"/>
    </font>
    <font>
      <b/>
      <u/>
      <sz val="16"/>
      <color indexed="62"/>
      <name val="Times New Roman"/>
      <family val="1"/>
    </font>
    <font>
      <b/>
      <sz val="16"/>
      <color indexed="62"/>
      <name val="Times New Roman"/>
      <family val="1"/>
    </font>
    <font>
      <b/>
      <sz val="10"/>
      <color indexed="10"/>
      <name val="Times New Roman"/>
      <family val="1"/>
    </font>
    <font>
      <b/>
      <sz val="8"/>
      <color indexed="10"/>
      <name val="Arial"/>
      <family val="2"/>
    </font>
    <font>
      <b/>
      <sz val="8"/>
      <name val="Arial"/>
      <family val="2"/>
    </font>
    <font>
      <sz val="8"/>
      <name val="Arial"/>
      <family val="2"/>
    </font>
    <font>
      <sz val="8"/>
      <color indexed="10"/>
      <name val="Arial"/>
      <family val="2"/>
    </font>
    <font>
      <b/>
      <sz val="16"/>
      <color indexed="10"/>
      <name val="Times New Roman"/>
      <family val="1"/>
    </font>
    <font>
      <b/>
      <sz val="6"/>
      <color indexed="10"/>
      <name val="Times New Roman"/>
      <family val="1"/>
    </font>
    <font>
      <b/>
      <u/>
      <sz val="6"/>
      <color indexed="10"/>
      <name val="Times New Roman"/>
      <family val="1"/>
    </font>
    <font>
      <b/>
      <sz val="12"/>
      <name val="Times New Roman"/>
      <family val="1"/>
    </font>
    <font>
      <b/>
      <u/>
      <sz val="10"/>
      <color indexed="18"/>
      <name val="Times New Roman"/>
      <family val="1"/>
    </font>
    <font>
      <sz val="10"/>
      <color indexed="9"/>
      <name val="Times New Roman"/>
      <family val="1"/>
    </font>
    <font>
      <sz val="10"/>
      <name val="Symbol"/>
      <family val="1"/>
      <charset val="2"/>
    </font>
    <font>
      <b/>
      <sz val="8"/>
      <name val="Arial MT"/>
    </font>
    <font>
      <sz val="10"/>
      <color indexed="18"/>
      <name val="Times New Roman"/>
      <family val="1"/>
    </font>
    <font>
      <sz val="10"/>
      <name val="Arial"/>
      <family val="2"/>
    </font>
    <font>
      <sz val="10"/>
      <color rgb="FF333399"/>
      <name val="Times New Roman"/>
      <family val="1"/>
    </font>
    <font>
      <b/>
      <sz val="10"/>
      <name val="Arial"/>
      <family val="2"/>
    </font>
    <font>
      <sz val="48"/>
      <color rgb="FFFF0000"/>
      <name val="Arial"/>
      <family val="2"/>
    </font>
    <font>
      <sz val="36"/>
      <color rgb="FFFF0000"/>
      <name val="Arial"/>
      <family val="2"/>
    </font>
    <font>
      <sz val="12"/>
      <color indexed="10"/>
      <name val="Arial"/>
      <family val="2"/>
    </font>
    <font>
      <sz val="12"/>
      <name val="Arial"/>
      <family val="2"/>
    </font>
    <font>
      <b/>
      <sz val="12"/>
      <color indexed="10"/>
      <name val="Arial"/>
      <family val="2"/>
    </font>
    <font>
      <b/>
      <u val="double"/>
      <sz val="18"/>
      <name val="Arial"/>
      <family val="2"/>
    </font>
    <font>
      <sz val="14"/>
      <name val="Arial"/>
      <family val="2"/>
    </font>
    <font>
      <b/>
      <sz val="8"/>
      <color indexed="81"/>
      <name val="Tahoma"/>
      <family val="2"/>
    </font>
    <font>
      <sz val="8"/>
      <color indexed="81"/>
      <name val="Tahoma"/>
      <family val="2"/>
    </font>
    <font>
      <sz val="10"/>
      <name val="Arial"/>
      <family val="2"/>
    </font>
    <font>
      <u/>
      <sz val="10"/>
      <color theme="10"/>
      <name val="Arial"/>
      <family val="2"/>
    </font>
    <font>
      <b/>
      <sz val="8"/>
      <color rgb="FFFF0000"/>
      <name val="Arial"/>
      <family val="2"/>
    </font>
    <font>
      <sz val="8"/>
      <color rgb="FF00B0F0"/>
      <name val="Arial"/>
      <family val="2"/>
    </font>
    <font>
      <sz val="10"/>
      <color rgb="FFFF0000"/>
      <name val="Arial"/>
      <family val="2"/>
    </font>
    <font>
      <sz val="10"/>
      <color rgb="FF0070C0"/>
      <name val="Times New Roman"/>
      <family val="1"/>
    </font>
    <font>
      <sz val="10"/>
      <color rgb="FF0000FF"/>
      <name val="Times New Roman"/>
      <family val="1"/>
    </font>
    <font>
      <b/>
      <sz val="10"/>
      <color rgb="FF0000FF"/>
      <name val="Times New Roman"/>
      <family val="1"/>
    </font>
    <font>
      <sz val="10"/>
      <color rgb="FF008000"/>
      <name val="Times New Roman"/>
      <family val="1"/>
    </font>
    <font>
      <b/>
      <sz val="8"/>
      <color rgb="FF008000"/>
      <name val="Arial"/>
      <family val="2"/>
    </font>
    <font>
      <sz val="8"/>
      <color rgb="FF008000"/>
      <name val="Arial"/>
      <family val="2"/>
    </font>
    <font>
      <sz val="10"/>
      <color rgb="FF008000"/>
      <name val="Arial"/>
      <family val="2"/>
    </font>
    <font>
      <b/>
      <u/>
      <sz val="16"/>
      <color rgb="FFFF0000"/>
      <name val="Times New Roman"/>
      <family val="1"/>
    </font>
  </fonts>
  <fills count="10">
    <fill>
      <patternFill patternType="none"/>
    </fill>
    <fill>
      <patternFill patternType="gray125"/>
    </fill>
    <fill>
      <patternFill patternType="solid">
        <fgColor indexed="42"/>
        <bgColor indexed="64"/>
      </patternFill>
    </fill>
    <fill>
      <patternFill patternType="solid">
        <fgColor indexed="42"/>
        <bgColor indexed="8"/>
      </patternFill>
    </fill>
    <fill>
      <patternFill patternType="solid">
        <fgColor indexed="22"/>
        <bgColor indexed="64"/>
      </patternFill>
    </fill>
    <fill>
      <patternFill patternType="solid">
        <fgColor indexed="11"/>
        <bgColor indexed="11"/>
      </patternFill>
    </fill>
    <fill>
      <patternFill patternType="solid">
        <fgColor indexed="11"/>
        <bgColor indexed="64"/>
      </patternFill>
    </fill>
    <fill>
      <patternFill patternType="solid">
        <fgColor indexed="15"/>
        <bgColor indexed="64"/>
      </patternFill>
    </fill>
    <fill>
      <patternFill patternType="solid">
        <fgColor indexed="26"/>
        <bgColor indexed="26"/>
      </patternFill>
    </fill>
    <fill>
      <patternFill patternType="solid">
        <fgColor indexed="41"/>
        <bgColor indexed="64"/>
      </patternFill>
    </fill>
  </fills>
  <borders count="2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bottom style="thin">
        <color indexed="8"/>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bottom/>
      <diagonal/>
    </border>
    <border>
      <left style="medium">
        <color indexed="64"/>
      </left>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0" fontId="26" fillId="0" borderId="0"/>
    <xf numFmtId="0" fontId="26" fillId="0" borderId="0"/>
    <xf numFmtId="43" fontId="38" fillId="0" borderId="0" applyFont="0" applyFill="0" applyBorder="0" applyAlignment="0" applyProtection="0"/>
    <xf numFmtId="9" fontId="38" fillId="0" borderId="0" applyFont="0" applyFill="0" applyBorder="0" applyAlignment="0" applyProtection="0"/>
    <xf numFmtId="0" fontId="39" fillId="0" borderId="0" applyNumberFormat="0" applyFill="0" applyBorder="0" applyAlignment="0" applyProtection="0"/>
  </cellStyleXfs>
  <cellXfs count="246">
    <xf numFmtId="0" fontId="0" fillId="0" borderId="0" xfId="0"/>
    <xf numFmtId="0" fontId="1" fillId="0" borderId="0" xfId="0" applyFont="1" applyFill="1" applyBorder="1"/>
    <xf numFmtId="0" fontId="2" fillId="0" borderId="0" xfId="0" applyFont="1" applyFill="1" applyBorder="1"/>
    <xf numFmtId="0" fontId="2" fillId="0" borderId="0" xfId="0" applyFont="1" applyFill="1" applyBorder="1" applyAlignment="1">
      <alignment horizontal="left"/>
    </xf>
    <xf numFmtId="0" fontId="2" fillId="0" borderId="0" xfId="0" applyFont="1" applyFill="1" applyBorder="1" applyAlignment="1" applyProtection="1">
      <alignment horizontal="left"/>
      <protection locked="0"/>
    </xf>
    <xf numFmtId="0" fontId="2" fillId="0" borderId="0" xfId="0" applyFont="1" applyFill="1" applyBorder="1" applyAlignment="1">
      <alignment horizontal="left" vertical="top"/>
    </xf>
    <xf numFmtId="0" fontId="4" fillId="0" borderId="0" xfId="0" applyNumberFormat="1" applyFont="1"/>
    <xf numFmtId="0" fontId="5" fillId="0" borderId="0" xfId="0" applyFont="1" applyBorder="1"/>
    <xf numFmtId="0" fontId="3" fillId="0" borderId="0" xfId="0" applyFont="1" applyFill="1" applyBorder="1"/>
    <xf numFmtId="0" fontId="15" fillId="0" borderId="0" xfId="0" applyFont="1" applyBorder="1"/>
    <xf numFmtId="165" fontId="14" fillId="0" borderId="0" xfId="0" applyNumberFormat="1" applyFont="1" applyBorder="1" applyAlignment="1">
      <alignment horizontal="right"/>
    </xf>
    <xf numFmtId="0" fontId="13" fillId="0" borderId="0" xfId="0" applyFont="1"/>
    <xf numFmtId="0" fontId="16" fillId="0" borderId="0" xfId="0" applyFont="1"/>
    <xf numFmtId="0" fontId="17" fillId="0" borderId="0" xfId="0" applyNumberFormat="1" applyFont="1"/>
    <xf numFmtId="0" fontId="18" fillId="0" borderId="0" xfId="0" applyNumberFormat="1" applyFont="1"/>
    <xf numFmtId="0" fontId="18" fillId="0" borderId="0" xfId="0" applyNumberFormat="1" applyFont="1" applyBorder="1"/>
    <xf numFmtId="0" fontId="15" fillId="0" borderId="0" xfId="0" applyFont="1" applyBorder="1" applyAlignment="1">
      <alignment horizontal="center"/>
    </xf>
    <xf numFmtId="0" fontId="16" fillId="0" borderId="0" xfId="0" applyFont="1" applyAlignment="1">
      <alignment horizontal="center"/>
    </xf>
    <xf numFmtId="165" fontId="16" fillId="0" borderId="0" xfId="0" applyNumberFormat="1" applyFont="1" applyBorder="1" applyAlignment="1">
      <alignment horizontal="center"/>
    </xf>
    <xf numFmtId="165" fontId="13" fillId="0" borderId="0" xfId="0" applyNumberFormat="1" applyFont="1" applyBorder="1" applyAlignment="1">
      <alignment horizontal="right"/>
    </xf>
    <xf numFmtId="0" fontId="14" fillId="0" borderId="2" xfId="0" applyFont="1" applyBorder="1" applyAlignment="1">
      <alignment horizontal="center" wrapText="1"/>
    </xf>
    <xf numFmtId="165" fontId="14" fillId="0" borderId="2" xfId="0" applyNumberFormat="1" applyFont="1" applyBorder="1" applyAlignment="1">
      <alignment horizontal="center" wrapText="1"/>
    </xf>
    <xf numFmtId="1" fontId="15" fillId="0" borderId="0" xfId="0" applyNumberFormat="1" applyFont="1" applyBorder="1" applyAlignment="1">
      <alignment horizontal="center"/>
    </xf>
    <xf numFmtId="1" fontId="16" fillId="0" borderId="0" xfId="0" applyNumberFormat="1" applyFont="1" applyBorder="1" applyAlignment="1">
      <alignment horizontal="center"/>
    </xf>
    <xf numFmtId="166" fontId="14" fillId="0" borderId="2" xfId="0" applyNumberFormat="1" applyFont="1" applyBorder="1" applyAlignment="1">
      <alignment horizontal="center" wrapText="1"/>
    </xf>
    <xf numFmtId="0" fontId="2" fillId="0" borderId="0" xfId="0" applyFont="1" applyFill="1" applyBorder="1" applyAlignment="1">
      <alignment horizontal="left"/>
    </xf>
    <xf numFmtId="0" fontId="2" fillId="0" borderId="0" xfId="0" applyFont="1" applyFill="1" applyBorder="1" applyAlignment="1">
      <alignment horizontal="left"/>
    </xf>
    <xf numFmtId="0" fontId="26" fillId="0" borderId="0" xfId="0" applyFont="1" applyAlignment="1">
      <alignment horizontal="right"/>
    </xf>
    <xf numFmtId="0" fontId="28" fillId="0" borderId="0" xfId="0" applyFont="1"/>
    <xf numFmtId="0" fontId="28" fillId="0" borderId="0" xfId="0" applyFont="1" applyAlignment="1">
      <alignment horizontal="center"/>
    </xf>
    <xf numFmtId="0" fontId="28" fillId="0" borderId="2" xfId="0" applyFont="1" applyBorder="1"/>
    <xf numFmtId="0" fontId="28" fillId="5" borderId="2" xfId="0" applyFont="1" applyFill="1" applyBorder="1"/>
    <xf numFmtId="167" fontId="0" fillId="0" borderId="0" xfId="0" applyNumberFormat="1"/>
    <xf numFmtId="0" fontId="28" fillId="0" borderId="0" xfId="0" applyFont="1" applyBorder="1"/>
    <xf numFmtId="0" fontId="28" fillId="5" borderId="0" xfId="0" applyFont="1" applyFill="1" applyBorder="1"/>
    <xf numFmtId="0" fontId="26" fillId="0" borderId="0" xfId="0" applyFont="1" applyFill="1" applyBorder="1" applyAlignment="1">
      <alignment horizontal="center"/>
    </xf>
    <xf numFmtId="0" fontId="0" fillId="0" borderId="0" xfId="0" applyAlignment="1">
      <alignment horizontal="center"/>
    </xf>
    <xf numFmtId="0" fontId="0" fillId="0" borderId="0" xfId="0" applyAlignment="1">
      <alignment horizontal="left"/>
    </xf>
    <xf numFmtId="167" fontId="0" fillId="6" borderId="2" xfId="0" applyNumberFormat="1" applyFill="1" applyBorder="1"/>
    <xf numFmtId="1" fontId="0" fillId="6" borderId="2" xfId="0" applyNumberFormat="1" applyFill="1" applyBorder="1"/>
    <xf numFmtId="1" fontId="28" fillId="7" borderId="0" xfId="0" applyNumberFormat="1" applyFont="1" applyFill="1"/>
    <xf numFmtId="0" fontId="26" fillId="0" borderId="0" xfId="0" applyFont="1"/>
    <xf numFmtId="0" fontId="31" fillId="8" borderId="1" xfId="0" applyFont="1" applyFill="1" applyBorder="1" applyAlignment="1">
      <alignment horizontal="center"/>
    </xf>
    <xf numFmtId="0" fontId="0" fillId="0" borderId="0" xfId="0" applyAlignment="1">
      <alignment horizontal="right"/>
    </xf>
    <xf numFmtId="0" fontId="33" fillId="0" borderId="0" xfId="0" applyFont="1"/>
    <xf numFmtId="0" fontId="0" fillId="0" borderId="0" xfId="0" applyAlignment="1">
      <alignment horizontal="centerContinuous"/>
    </xf>
    <xf numFmtId="0" fontId="31" fillId="8" borderId="0" xfId="0" applyFont="1" applyFill="1"/>
    <xf numFmtId="0" fontId="31" fillId="0" borderId="0" xfId="0" applyFont="1"/>
    <xf numFmtId="168" fontId="0" fillId="0" borderId="0" xfId="0" applyNumberFormat="1" applyAlignment="1" applyProtection="1">
      <alignment horizontal="center"/>
    </xf>
    <xf numFmtId="169" fontId="0" fillId="0" borderId="0" xfId="0" applyNumberFormat="1"/>
    <xf numFmtId="1" fontId="31" fillId="8" borderId="0" xfId="0" applyNumberFormat="1" applyFont="1" applyFill="1"/>
    <xf numFmtId="170" fontId="0" fillId="0" borderId="0" xfId="0" applyNumberFormat="1" applyAlignment="1" applyProtection="1">
      <alignment horizontal="center"/>
    </xf>
    <xf numFmtId="168" fontId="0" fillId="0" borderId="0" xfId="0" applyNumberFormat="1" applyProtection="1"/>
    <xf numFmtId="0" fontId="26" fillId="0" borderId="0" xfId="0" applyFont="1" applyAlignment="1">
      <alignment horizontal="centerContinuous"/>
    </xf>
    <xf numFmtId="0" fontId="26" fillId="0" borderId="0" xfId="0" quotePrefix="1" applyFont="1" applyAlignment="1">
      <alignment horizontal="center"/>
    </xf>
    <xf numFmtId="0" fontId="26" fillId="0" borderId="0" xfId="0" applyFont="1" applyAlignment="1">
      <alignment horizontal="center"/>
    </xf>
    <xf numFmtId="0" fontId="0" fillId="0" borderId="12" xfId="0" applyBorder="1"/>
    <xf numFmtId="171" fontId="0" fillId="0" borderId="0" xfId="0" applyNumberFormat="1" applyAlignment="1">
      <alignment horizontal="center"/>
    </xf>
    <xf numFmtId="0" fontId="0" fillId="0" borderId="0" xfId="0" applyBorder="1"/>
    <xf numFmtId="0" fontId="26" fillId="0" borderId="13" xfId="0" applyFont="1" applyBorder="1"/>
    <xf numFmtId="0" fontId="0" fillId="0" borderId="13" xfId="0" applyBorder="1"/>
    <xf numFmtId="0" fontId="0" fillId="0" borderId="13" xfId="0" applyBorder="1" applyAlignment="1">
      <alignment horizontal="center"/>
    </xf>
    <xf numFmtId="0" fontId="0" fillId="0" borderId="14" xfId="0" applyBorder="1"/>
    <xf numFmtId="0" fontId="0" fillId="0" borderId="15" xfId="0" applyBorder="1"/>
    <xf numFmtId="0" fontId="0" fillId="0" borderId="16" xfId="0" applyBorder="1"/>
    <xf numFmtId="0" fontId="0" fillId="0" borderId="17" xfId="0" applyBorder="1"/>
    <xf numFmtId="0" fontId="35" fillId="0" borderId="0" xfId="0" applyFont="1" applyBorder="1" applyAlignment="1">
      <alignment horizontal="center"/>
    </xf>
    <xf numFmtId="0" fontId="0" fillId="0" borderId="3" xfId="0" applyBorder="1"/>
    <xf numFmtId="0" fontId="0" fillId="0" borderId="18" xfId="0" applyBorder="1"/>
    <xf numFmtId="0" fontId="0" fillId="0" borderId="1" xfId="0" applyBorder="1"/>
    <xf numFmtId="0" fontId="0" fillId="0" borderId="4" xfId="0" applyBorder="1"/>
    <xf numFmtId="0" fontId="0" fillId="0" borderId="0" xfId="0" applyBorder="1" applyAlignment="1">
      <alignment horizontal="right"/>
    </xf>
    <xf numFmtId="0" fontId="0" fillId="9" borderId="0" xfId="0" applyFill="1" applyBorder="1" applyAlignment="1">
      <alignment horizontal="center"/>
    </xf>
    <xf numFmtId="172" fontId="0" fillId="9" borderId="0" xfId="0" applyNumberFormat="1" applyFill="1" applyBorder="1" applyAlignment="1">
      <alignment horizontal="left"/>
    </xf>
    <xf numFmtId="0" fontId="0" fillId="0" borderId="0" xfId="0" applyFill="1" applyBorder="1" applyAlignment="1">
      <alignment horizontal="center"/>
    </xf>
    <xf numFmtId="173" fontId="0" fillId="9" borderId="0" xfId="0" applyNumberFormat="1" applyFill="1" applyBorder="1" applyAlignment="1">
      <alignment horizontal="left"/>
    </xf>
    <xf numFmtId="172" fontId="26" fillId="9" borderId="0" xfId="0" applyNumberFormat="1" applyFont="1" applyFill="1" applyBorder="1" applyAlignment="1">
      <alignment horizontal="left"/>
    </xf>
    <xf numFmtId="0" fontId="0" fillId="0" borderId="0" xfId="0" applyFill="1" applyBorder="1" applyAlignment="1">
      <alignment horizontal="right"/>
    </xf>
    <xf numFmtId="172" fontId="0" fillId="0" borderId="0" xfId="0" applyNumberFormat="1" applyAlignment="1">
      <alignment horizontal="left"/>
    </xf>
    <xf numFmtId="0" fontId="28" fillId="0" borderId="0" xfId="0" applyFont="1" applyBorder="1" applyAlignment="1">
      <alignment horizontal="right"/>
    </xf>
    <xf numFmtId="0" fontId="28" fillId="0" borderId="0" xfId="0" applyNumberFormat="1" applyFont="1" applyBorder="1" applyAlignment="1">
      <alignment horizontal="center"/>
    </xf>
    <xf numFmtId="0" fontId="0" fillId="9" borderId="0" xfId="0" applyFill="1" applyBorder="1" applyAlignment="1">
      <alignment horizontal="left"/>
    </xf>
    <xf numFmtId="0" fontId="0" fillId="0" borderId="0" xfId="0" applyBorder="1" applyAlignment="1">
      <alignment horizontal="center"/>
    </xf>
    <xf numFmtId="172" fontId="0" fillId="0" borderId="0" xfId="0" applyNumberFormat="1" applyFill="1" applyBorder="1" applyAlignment="1">
      <alignment horizontal="left"/>
    </xf>
    <xf numFmtId="172" fontId="0" fillId="0" borderId="0" xfId="0" applyNumberFormat="1" applyBorder="1" applyAlignment="1">
      <alignment horizontal="left"/>
    </xf>
    <xf numFmtId="0" fontId="0" fillId="9" borderId="3" xfId="0" applyFill="1" applyBorder="1" applyAlignment="1">
      <alignment horizontal="left"/>
    </xf>
    <xf numFmtId="0" fontId="0" fillId="9" borderId="0" xfId="0" applyFill="1" applyAlignment="1">
      <alignment horizontal="center"/>
    </xf>
    <xf numFmtId="9" fontId="0" fillId="0" borderId="0" xfId="0" applyNumberFormat="1" applyBorder="1" applyAlignment="1">
      <alignment horizontal="center"/>
    </xf>
    <xf numFmtId="0" fontId="28" fillId="0" borderId="0" xfId="0" applyFont="1" applyBorder="1" applyAlignment="1">
      <alignment horizontal="center"/>
    </xf>
    <xf numFmtId="1" fontId="28" fillId="0" borderId="0" xfId="0" applyNumberFormat="1" applyFont="1" applyBorder="1" applyAlignment="1">
      <alignment horizontal="right"/>
    </xf>
    <xf numFmtId="171" fontId="15" fillId="0" borderId="0" xfId="0" applyNumberFormat="1" applyFont="1" applyBorder="1"/>
    <xf numFmtId="171" fontId="15" fillId="0" borderId="0" xfId="0" applyNumberFormat="1" applyFont="1" applyBorder="1" applyAlignment="1">
      <alignment horizontal="center"/>
    </xf>
    <xf numFmtId="0" fontId="15" fillId="0" borderId="0" xfId="0" quotePrefix="1" applyFont="1" applyBorder="1" applyAlignment="1">
      <alignment horizontal="center"/>
    </xf>
    <xf numFmtId="0" fontId="2" fillId="0" borderId="0" xfId="0" applyFont="1" applyFill="1" applyBorder="1" applyAlignment="1">
      <alignment horizontal="left"/>
    </xf>
    <xf numFmtId="0" fontId="0" fillId="9" borderId="0" xfId="0" applyFill="1" applyAlignment="1">
      <alignment horizontal="center"/>
    </xf>
    <xf numFmtId="0" fontId="14" fillId="0" borderId="0" xfId="0" applyFont="1" applyBorder="1" applyAlignment="1">
      <alignment horizontal="center" wrapText="1"/>
    </xf>
    <xf numFmtId="0" fontId="15" fillId="0" borderId="0" xfId="0" applyFont="1" applyAlignment="1">
      <alignment horizontal="center"/>
    </xf>
    <xf numFmtId="0" fontId="14" fillId="0" borderId="14" xfId="0" applyFont="1" applyBorder="1" applyAlignment="1" applyProtection="1">
      <alignment wrapText="1"/>
      <protection locked="0"/>
    </xf>
    <xf numFmtId="0" fontId="14" fillId="0" borderId="15" xfId="0" applyFont="1" applyBorder="1" applyAlignment="1">
      <alignment horizontal="center" wrapText="1"/>
    </xf>
    <xf numFmtId="165" fontId="14" fillId="0" borderId="16" xfId="0" applyNumberFormat="1" applyFont="1" applyBorder="1" applyAlignment="1">
      <alignment horizontal="center" wrapText="1"/>
    </xf>
    <xf numFmtId="0" fontId="14" fillId="0" borderId="18" xfId="0" applyFont="1" applyBorder="1" applyAlignment="1"/>
    <xf numFmtId="0" fontId="26" fillId="0" borderId="1" xfId="0" applyFont="1" applyBorder="1" applyAlignment="1"/>
    <xf numFmtId="165" fontId="26" fillId="0" borderId="4" xfId="0" applyNumberFormat="1" applyFont="1" applyBorder="1" applyAlignment="1"/>
    <xf numFmtId="165" fontId="14" fillId="0" borderId="3" xfId="0" applyNumberFormat="1" applyFont="1" applyBorder="1" applyAlignment="1">
      <alignment horizontal="center" wrapText="1"/>
    </xf>
    <xf numFmtId="0" fontId="40" fillId="0" borderId="14" xfId="0" applyFont="1" applyBorder="1" applyAlignment="1" applyProtection="1">
      <alignment wrapText="1"/>
      <protection locked="0"/>
    </xf>
    <xf numFmtId="166" fontId="26" fillId="0" borderId="4" xfId="0" applyNumberFormat="1" applyFont="1" applyBorder="1" applyAlignment="1"/>
    <xf numFmtId="166" fontId="14" fillId="0" borderId="16" xfId="0" applyNumberFormat="1" applyFont="1" applyBorder="1" applyAlignment="1">
      <alignment horizontal="center" wrapText="1"/>
    </xf>
    <xf numFmtId="174" fontId="15" fillId="0" borderId="0" xfId="0" applyNumberFormat="1" applyFont="1" applyBorder="1" applyAlignment="1">
      <alignment horizontal="center"/>
    </xf>
    <xf numFmtId="174" fontId="15" fillId="0" borderId="0" xfId="0" applyNumberFormat="1" applyFont="1" applyAlignment="1">
      <alignment horizontal="center"/>
    </xf>
    <xf numFmtId="174" fontId="16" fillId="0" borderId="0" xfId="0" applyNumberFormat="1" applyFont="1" applyAlignment="1">
      <alignment horizontal="center"/>
    </xf>
    <xf numFmtId="167" fontId="15" fillId="0" borderId="0" xfId="0" applyNumberFormat="1" applyFont="1" applyBorder="1" applyAlignment="1">
      <alignment horizontal="center"/>
    </xf>
    <xf numFmtId="2" fontId="15" fillId="0" borderId="0" xfId="0" applyNumberFormat="1" applyFont="1" applyBorder="1"/>
    <xf numFmtId="175" fontId="15" fillId="0" borderId="0" xfId="3" applyNumberFormat="1" applyFont="1" applyBorder="1" applyAlignment="1">
      <alignment horizontal="center"/>
    </xf>
    <xf numFmtId="175" fontId="15" fillId="0" borderId="0" xfId="3" applyNumberFormat="1" applyFont="1" applyAlignment="1">
      <alignment horizontal="center"/>
    </xf>
    <xf numFmtId="165" fontId="15" fillId="0" borderId="0" xfId="0" applyNumberFormat="1" applyFont="1"/>
    <xf numFmtId="0" fontId="15" fillId="0" borderId="0" xfId="0" applyFont="1"/>
    <xf numFmtId="167" fontId="26" fillId="0" borderId="0" xfId="0" applyNumberFormat="1" applyFont="1"/>
    <xf numFmtId="0" fontId="42" fillId="0" borderId="0" xfId="0" applyFont="1"/>
    <xf numFmtId="172" fontId="28" fillId="0" borderId="0" xfId="0" applyNumberFormat="1" applyFont="1" applyBorder="1" applyAlignment="1">
      <alignment horizontal="center"/>
    </xf>
    <xf numFmtId="172" fontId="0" fillId="0" borderId="0" xfId="0" applyNumberFormat="1" applyBorder="1" applyAlignment="1">
      <alignment horizontal="center"/>
    </xf>
    <xf numFmtId="0" fontId="26" fillId="0" borderId="0" xfId="0" applyFont="1" applyBorder="1" applyAlignment="1">
      <alignment horizontal="center"/>
    </xf>
    <xf numFmtId="9" fontId="0" fillId="0" borderId="0" xfId="4" applyFont="1" applyBorder="1" applyAlignment="1">
      <alignment horizontal="center"/>
    </xf>
    <xf numFmtId="165" fontId="15" fillId="0" borderId="0" xfId="0" applyNumberFormat="1" applyFont="1" applyBorder="1"/>
    <xf numFmtId="0" fontId="2" fillId="0" borderId="0" xfId="0" applyFont="1" applyFill="1" applyBorder="1" applyAlignment="1">
      <alignment horizontal="left"/>
    </xf>
    <xf numFmtId="0" fontId="2" fillId="0" borderId="0" xfId="0" applyFont="1" applyFill="1" applyBorder="1" applyAlignment="1">
      <alignment horizontal="left"/>
    </xf>
    <xf numFmtId="0" fontId="26" fillId="0" borderId="0" xfId="0" applyFont="1" applyBorder="1" applyAlignment="1"/>
    <xf numFmtId="165" fontId="26" fillId="0" borderId="3" xfId="0" applyNumberFormat="1" applyFont="1" applyBorder="1" applyAlignment="1"/>
    <xf numFmtId="166" fontId="14" fillId="0" borderId="3" xfId="0" applyNumberFormat="1" applyFont="1" applyBorder="1" applyAlignment="1">
      <alignment horizontal="center" wrapText="1"/>
    </xf>
    <xf numFmtId="0" fontId="41" fillId="0" borderId="17" xfId="0" applyFont="1" applyBorder="1" applyAlignment="1" applyProtection="1">
      <alignment horizontal="right" wrapText="1"/>
      <protection locked="0"/>
    </xf>
    <xf numFmtId="171" fontId="15" fillId="0" borderId="0" xfId="0" applyNumberFormat="1" applyFont="1" applyBorder="1" applyAlignment="1">
      <alignment horizontal="right"/>
    </xf>
    <xf numFmtId="0" fontId="15" fillId="0" borderId="0" xfId="0" applyFont="1" applyBorder="1" applyAlignment="1">
      <alignment horizontal="right"/>
    </xf>
    <xf numFmtId="1" fontId="15" fillId="0" borderId="0" xfId="0" applyNumberFormat="1" applyFont="1" applyBorder="1" applyAlignment="1">
      <alignment horizontal="right"/>
    </xf>
    <xf numFmtId="2" fontId="15" fillId="0" borderId="0" xfId="0" applyNumberFormat="1" applyFont="1" applyBorder="1" applyAlignment="1">
      <alignment horizontal="right"/>
    </xf>
    <xf numFmtId="0" fontId="15" fillId="0" borderId="0" xfId="0" quotePrefix="1" applyFont="1" applyBorder="1" applyAlignment="1">
      <alignment horizontal="right"/>
    </xf>
    <xf numFmtId="175" fontId="15" fillId="0" borderId="0" xfId="3" applyNumberFormat="1" applyFont="1" applyBorder="1" applyAlignment="1">
      <alignment horizontal="right"/>
    </xf>
    <xf numFmtId="165" fontId="15" fillId="0" borderId="0" xfId="3" applyNumberFormat="1" applyFont="1" applyBorder="1" applyAlignment="1">
      <alignment horizontal="center"/>
    </xf>
    <xf numFmtId="0" fontId="2" fillId="0" borderId="0" xfId="0" applyFont="1" applyFill="1" applyBorder="1" applyAlignment="1">
      <alignment horizontal="left"/>
    </xf>
    <xf numFmtId="0" fontId="2" fillId="0" borderId="0" xfId="0" applyFont="1" applyFill="1" applyBorder="1" applyAlignment="1">
      <alignment horizontal="left"/>
    </xf>
    <xf numFmtId="0" fontId="2" fillId="0" borderId="0" xfId="0" applyFont="1" applyFill="1" applyBorder="1" applyAlignment="1">
      <alignment horizontal="left"/>
    </xf>
    <xf numFmtId="0" fontId="3" fillId="0" borderId="0" xfId="0" applyFont="1" applyFill="1" applyBorder="1" applyAlignment="1">
      <alignment horizontal="left"/>
    </xf>
    <xf numFmtId="174" fontId="15" fillId="0" borderId="8" xfId="0" applyNumberFormat="1" applyFont="1" applyBorder="1" applyAlignment="1">
      <alignment horizontal="center"/>
    </xf>
    <xf numFmtId="0" fontId="15" fillId="0" borderId="8" xfId="0" applyFont="1" applyBorder="1" applyAlignment="1">
      <alignment horizontal="center"/>
    </xf>
    <xf numFmtId="1" fontId="15" fillId="0" borderId="8" xfId="0" applyNumberFormat="1" applyFont="1" applyBorder="1" applyAlignment="1">
      <alignment horizontal="center"/>
    </xf>
    <xf numFmtId="1" fontId="15" fillId="0" borderId="1" xfId="0" applyNumberFormat="1" applyFont="1" applyBorder="1" applyAlignment="1">
      <alignment horizontal="center"/>
    </xf>
    <xf numFmtId="0" fontId="15" fillId="0" borderId="1" xfId="0" applyFont="1" applyBorder="1" applyAlignment="1">
      <alignment horizontal="center"/>
    </xf>
    <xf numFmtId="171" fontId="15" fillId="0" borderId="1" xfId="0" applyNumberFormat="1" applyFont="1" applyBorder="1" applyAlignment="1">
      <alignment horizontal="center"/>
    </xf>
    <xf numFmtId="1" fontId="15" fillId="0" borderId="1" xfId="0" quotePrefix="1" applyNumberFormat="1" applyFont="1" applyBorder="1" applyAlignment="1">
      <alignment horizontal="left"/>
    </xf>
    <xf numFmtId="2" fontId="15" fillId="0" borderId="21" xfId="0" applyNumberFormat="1" applyFont="1" applyBorder="1"/>
    <xf numFmtId="2" fontId="15" fillId="0" borderId="1" xfId="0" applyNumberFormat="1" applyFont="1" applyBorder="1"/>
    <xf numFmtId="9" fontId="15" fillId="0" borderId="0" xfId="4" applyFont="1" applyBorder="1" applyAlignment="1">
      <alignment horizontal="center"/>
    </xf>
    <xf numFmtId="0" fontId="15" fillId="0" borderId="0" xfId="0" applyNumberFormat="1" applyFont="1" applyBorder="1" applyAlignment="1">
      <alignment horizontal="center"/>
    </xf>
    <xf numFmtId="165" fontId="14" fillId="0" borderId="2" xfId="4" applyNumberFormat="1" applyFont="1" applyBorder="1" applyAlignment="1">
      <alignment horizontal="center" wrapText="1"/>
    </xf>
    <xf numFmtId="0" fontId="15" fillId="0" borderId="1" xfId="0" applyFont="1" applyBorder="1" applyAlignment="1">
      <alignment horizontal="left"/>
    </xf>
    <xf numFmtId="0" fontId="15" fillId="0" borderId="15" xfId="0" applyFont="1" applyBorder="1" applyAlignment="1">
      <alignment horizontal="center"/>
    </xf>
    <xf numFmtId="1" fontId="15" fillId="0" borderId="15" xfId="0" applyNumberFormat="1" applyFont="1" applyBorder="1" applyAlignment="1">
      <alignment horizontal="center"/>
    </xf>
    <xf numFmtId="175" fontId="15" fillId="0" borderId="16" xfId="3" applyNumberFormat="1" applyFont="1" applyBorder="1" applyAlignment="1">
      <alignment horizontal="center"/>
    </xf>
    <xf numFmtId="0" fontId="26" fillId="0" borderId="13" xfId="0" applyFont="1" applyBorder="1" applyAlignment="1">
      <alignment horizontal="right"/>
    </xf>
    <xf numFmtId="0" fontId="26" fillId="0" borderId="0" xfId="0" applyFont="1" applyBorder="1" applyAlignment="1">
      <alignment horizontal="right"/>
    </xf>
    <xf numFmtId="0" fontId="3" fillId="0" borderId="0" xfId="0" applyFont="1" applyFill="1" applyBorder="1" applyAlignment="1" applyProtection="1">
      <alignment horizontal="center"/>
      <protection locked="0"/>
    </xf>
    <xf numFmtId="0" fontId="3" fillId="0" borderId="0" xfId="0" applyFont="1" applyFill="1" applyBorder="1" applyAlignment="1" applyProtection="1">
      <alignment horizontal="center" vertical="top"/>
      <protection locked="0"/>
    </xf>
    <xf numFmtId="0" fontId="47" fillId="0" borderId="14" xfId="0" applyFont="1" applyBorder="1" applyAlignment="1" applyProtection="1">
      <alignment wrapText="1"/>
      <protection locked="0"/>
    </xf>
    <xf numFmtId="0" fontId="48" fillId="0" borderId="0" xfId="0" applyFont="1" applyBorder="1" applyAlignment="1">
      <alignment horizontal="center"/>
    </xf>
    <xf numFmtId="1" fontId="48" fillId="0" borderId="0" xfId="0" applyNumberFormat="1" applyFont="1" applyBorder="1" applyAlignment="1">
      <alignment horizontal="center"/>
    </xf>
    <xf numFmtId="175" fontId="48" fillId="0" borderId="0" xfId="3" applyNumberFormat="1" applyFont="1" applyBorder="1" applyAlignment="1">
      <alignment horizontal="center"/>
    </xf>
    <xf numFmtId="0" fontId="47" fillId="0" borderId="2" xfId="0" applyFont="1" applyBorder="1" applyAlignment="1">
      <alignment horizontal="center" wrapText="1"/>
    </xf>
    <xf numFmtId="165" fontId="47" fillId="0" borderId="2" xfId="0" applyNumberFormat="1" applyFont="1" applyBorder="1" applyAlignment="1">
      <alignment horizontal="center" wrapText="1"/>
    </xf>
    <xf numFmtId="165" fontId="47" fillId="0" borderId="0" xfId="0" applyNumberFormat="1" applyFont="1" applyBorder="1" applyAlignment="1">
      <alignment horizontal="right"/>
    </xf>
    <xf numFmtId="0" fontId="47" fillId="0" borderId="18" xfId="0" applyFont="1" applyBorder="1" applyAlignment="1"/>
    <xf numFmtId="0" fontId="48" fillId="0" borderId="1" xfId="0" applyFont="1" applyBorder="1" applyAlignment="1">
      <alignment horizontal="center"/>
    </xf>
    <xf numFmtId="1" fontId="48" fillId="0" borderId="1" xfId="0" applyNumberFormat="1" applyFont="1" applyBorder="1" applyAlignment="1">
      <alignment horizontal="center"/>
    </xf>
    <xf numFmtId="0" fontId="49" fillId="0" borderId="1" xfId="0" applyFont="1" applyBorder="1" applyAlignment="1"/>
    <xf numFmtId="165" fontId="49" fillId="0" borderId="4" xfId="0" applyNumberFormat="1" applyFont="1" applyBorder="1" applyAlignment="1"/>
    <xf numFmtId="0" fontId="2" fillId="0" borderId="0" xfId="0" applyFont="1" applyFill="1" applyBorder="1" applyAlignment="1">
      <alignment horizontal="left"/>
    </xf>
    <xf numFmtId="0" fontId="2" fillId="0" borderId="0" xfId="0" applyFont="1" applyFill="1" applyBorder="1" applyAlignment="1">
      <alignment horizontal="left"/>
    </xf>
    <xf numFmtId="1" fontId="31" fillId="0" borderId="0" xfId="0" applyNumberFormat="1" applyFont="1"/>
    <xf numFmtId="0" fontId="14" fillId="0" borderId="17" xfId="0" applyFont="1" applyBorder="1" applyAlignment="1" applyProtection="1">
      <alignment wrapText="1"/>
      <protection locked="0"/>
    </xf>
    <xf numFmtId="0" fontId="14" fillId="0" borderId="22" xfId="0" applyFont="1" applyBorder="1" applyAlignment="1">
      <alignment horizontal="center" wrapText="1"/>
    </xf>
    <xf numFmtId="166" fontId="14" fillId="0" borderId="22" xfId="0" applyNumberFormat="1" applyFont="1" applyBorder="1" applyAlignment="1">
      <alignment horizontal="center" wrapText="1"/>
    </xf>
    <xf numFmtId="0" fontId="41" fillId="0" borderId="18" xfId="0" applyFont="1" applyBorder="1" applyAlignment="1" applyProtection="1">
      <alignment horizontal="right" wrapText="1"/>
      <protection locked="0"/>
    </xf>
    <xf numFmtId="175" fontId="15" fillId="0" borderId="1" xfId="3" applyNumberFormat="1" applyFont="1" applyBorder="1" applyAlignment="1">
      <alignment horizontal="right"/>
    </xf>
    <xf numFmtId="0" fontId="15" fillId="0" borderId="1" xfId="0" applyFont="1" applyBorder="1" applyAlignment="1">
      <alignment horizontal="right"/>
    </xf>
    <xf numFmtId="0" fontId="15" fillId="0" borderId="1" xfId="0" quotePrefix="1" applyFont="1" applyBorder="1" applyAlignment="1">
      <alignment horizontal="right"/>
    </xf>
    <xf numFmtId="1" fontId="15" fillId="0" borderId="1" xfId="0" applyNumberFormat="1" applyFont="1" applyBorder="1" applyAlignment="1">
      <alignment horizontal="right"/>
    </xf>
    <xf numFmtId="0" fontId="14" fillId="0" borderId="1" xfId="0" applyFont="1" applyBorder="1" applyAlignment="1">
      <alignment horizontal="center" wrapText="1"/>
    </xf>
    <xf numFmtId="166" fontId="14" fillId="0" borderId="4" xfId="0" applyNumberFormat="1" applyFont="1" applyBorder="1" applyAlignment="1">
      <alignment horizontal="center" wrapText="1"/>
    </xf>
    <xf numFmtId="165" fontId="14" fillId="0" borderId="22" xfId="0" applyNumberFormat="1" applyFont="1" applyBorder="1" applyAlignment="1">
      <alignment horizontal="center" wrapText="1"/>
    </xf>
    <xf numFmtId="0" fontId="22" fillId="0" borderId="0" xfId="0" applyFont="1" applyFill="1" applyBorder="1" applyAlignment="1">
      <alignment horizontal="center"/>
    </xf>
    <xf numFmtId="0" fontId="7" fillId="0" borderId="15" xfId="0" applyFont="1" applyFill="1" applyBorder="1" applyAlignment="1">
      <alignment horizontal="center"/>
    </xf>
    <xf numFmtId="0" fontId="25" fillId="0" borderId="0" xfId="0" applyFont="1" applyFill="1" applyBorder="1" applyAlignment="1">
      <alignment horizontal="right"/>
    </xf>
    <xf numFmtId="0" fontId="2" fillId="0" borderId="0" xfId="2" applyFont="1" applyFill="1" applyBorder="1" applyAlignment="1">
      <alignment horizontal="left"/>
    </xf>
    <xf numFmtId="1" fontId="12" fillId="0" borderId="21" xfId="2" applyNumberFormat="1" applyFont="1" applyFill="1" applyBorder="1" applyAlignment="1">
      <alignment horizontal="center"/>
    </xf>
    <xf numFmtId="0" fontId="45" fillId="0" borderId="1" xfId="0" applyFont="1" applyFill="1" applyBorder="1" applyAlignment="1">
      <alignment horizontal="left" vertical="top"/>
    </xf>
    <xf numFmtId="0" fontId="7" fillId="0" borderId="0" xfId="0" applyFont="1" applyFill="1" applyBorder="1" applyAlignment="1">
      <alignment horizontal="left"/>
    </xf>
    <xf numFmtId="0" fontId="45" fillId="0" borderId="1" xfId="0" applyFont="1" applyFill="1" applyBorder="1" applyAlignment="1">
      <alignment horizontal="left"/>
    </xf>
    <xf numFmtId="0" fontId="7" fillId="0" borderId="0" xfId="0" applyFont="1" applyFill="1" applyBorder="1" applyAlignment="1">
      <alignment horizontal="left" vertical="top"/>
    </xf>
    <xf numFmtId="165" fontId="12" fillId="0" borderId="21" xfId="2" applyNumberFormat="1" applyFont="1" applyFill="1" applyBorder="1" applyAlignment="1">
      <alignment horizontal="center"/>
    </xf>
    <xf numFmtId="165" fontId="2" fillId="0" borderId="21" xfId="2" applyNumberFormat="1" applyFont="1" applyFill="1" applyBorder="1" applyAlignment="1">
      <alignment horizontal="center"/>
    </xf>
    <xf numFmtId="165" fontId="2" fillId="0" borderId="1" xfId="2" applyNumberFormat="1" applyFont="1" applyFill="1" applyBorder="1" applyAlignment="1">
      <alignment horizontal="center"/>
    </xf>
    <xf numFmtId="0" fontId="7" fillId="0" borderId="0" xfId="2" applyFont="1" applyFill="1" applyBorder="1" applyAlignment="1">
      <alignment horizontal="right"/>
    </xf>
    <xf numFmtId="0" fontId="43" fillId="0" borderId="0" xfId="0" applyFont="1" applyFill="1" applyBorder="1" applyAlignment="1">
      <alignment horizontal="left" wrapText="1"/>
    </xf>
    <xf numFmtId="0" fontId="10" fillId="0" borderId="0" xfId="0" applyFont="1" applyFill="1" applyBorder="1" applyAlignment="1" applyProtection="1">
      <alignment horizontal="center"/>
      <protection locked="0"/>
    </xf>
    <xf numFmtId="0" fontId="8" fillId="0" borderId="0" xfId="0" applyFont="1" applyFill="1" applyBorder="1" applyAlignment="1">
      <alignment horizontal="left"/>
    </xf>
    <xf numFmtId="0" fontId="2" fillId="0" borderId="0" xfId="0" applyFont="1" applyFill="1" applyBorder="1" applyAlignment="1">
      <alignment horizontal="left"/>
    </xf>
    <xf numFmtId="0" fontId="22" fillId="0" borderId="0" xfId="0" applyFont="1" applyFill="1" applyBorder="1" applyAlignment="1" applyProtection="1">
      <alignment horizontal="center"/>
      <protection locked="0"/>
    </xf>
    <xf numFmtId="0" fontId="2" fillId="0" borderId="0" xfId="0" applyFont="1" applyFill="1" applyBorder="1" applyAlignment="1" applyProtection="1">
      <alignment horizontal="center"/>
      <protection locked="0"/>
    </xf>
    <xf numFmtId="0" fontId="26" fillId="0" borderId="0" xfId="5" quotePrefix="1" applyFont="1" applyFill="1" applyBorder="1" applyAlignment="1">
      <alignment horizontal="left"/>
    </xf>
    <xf numFmtId="0" fontId="2" fillId="0" borderId="0" xfId="0" applyFont="1" applyAlignment="1">
      <alignment horizontal="left"/>
    </xf>
    <xf numFmtId="0" fontId="8" fillId="0" borderId="0" xfId="0" applyFont="1" applyFill="1" applyBorder="1" applyAlignment="1">
      <alignment horizontal="left" vertical="top"/>
    </xf>
    <xf numFmtId="0" fontId="2" fillId="0" borderId="0" xfId="0" applyFont="1" applyFill="1" applyBorder="1" applyAlignment="1">
      <alignment horizontal="left" vertical="top" wrapText="1"/>
    </xf>
    <xf numFmtId="0" fontId="46" fillId="0" borderId="0" xfId="0" applyFont="1" applyFill="1" applyBorder="1" applyAlignment="1">
      <alignment horizontal="left" vertical="top" wrapText="1"/>
    </xf>
    <xf numFmtId="0" fontId="9" fillId="0" borderId="0" xfId="0" applyFont="1" applyFill="1" applyBorder="1" applyAlignment="1">
      <alignment horizontal="left"/>
    </xf>
    <xf numFmtId="0" fontId="2" fillId="0" borderId="0" xfId="2" applyFont="1" applyFill="1" applyBorder="1" applyAlignment="1">
      <alignment horizontal="left" vertical="top" wrapText="1"/>
    </xf>
    <xf numFmtId="0" fontId="23" fillId="0" borderId="0" xfId="0" applyFont="1" applyAlignment="1">
      <alignment horizontal="left"/>
    </xf>
    <xf numFmtId="0" fontId="46" fillId="0" borderId="0" xfId="0" applyFont="1" applyFill="1" applyBorder="1" applyAlignment="1">
      <alignment horizontal="left"/>
    </xf>
    <xf numFmtId="0" fontId="21" fillId="0" borderId="0" xfId="0" applyFont="1" applyFill="1" applyBorder="1" applyAlignment="1">
      <alignment horizontal="left"/>
    </xf>
    <xf numFmtId="0" fontId="44" fillId="0" borderId="0" xfId="0" applyFont="1" applyFill="1" applyBorder="1" applyAlignment="1">
      <alignment horizontal="left"/>
    </xf>
    <xf numFmtId="0" fontId="44" fillId="0" borderId="0" xfId="0" applyFont="1" applyFill="1" applyBorder="1" applyAlignment="1">
      <alignment horizontal="left" vertical="top" wrapText="1"/>
    </xf>
    <xf numFmtId="0" fontId="27" fillId="0" borderId="0" xfId="2" applyFont="1" applyFill="1" applyBorder="1" applyAlignment="1">
      <alignment horizontal="right"/>
    </xf>
    <xf numFmtId="164" fontId="20" fillId="0" borderId="0" xfId="0" applyNumberFormat="1" applyFont="1" applyAlignment="1">
      <alignment horizontal="right"/>
    </xf>
    <xf numFmtId="0" fontId="18" fillId="0" borderId="0" xfId="0" applyNumberFormat="1" applyFont="1" applyAlignment="1">
      <alignment horizontal="center"/>
    </xf>
    <xf numFmtId="0" fontId="19" fillId="0" borderId="0" xfId="0" applyNumberFormat="1" applyFont="1" applyBorder="1" applyAlignment="1">
      <alignment horizontal="right"/>
    </xf>
    <xf numFmtId="0" fontId="11" fillId="0" borderId="0" xfId="0" applyNumberFormat="1" applyFont="1" applyAlignment="1">
      <alignment horizontal="center"/>
    </xf>
    <xf numFmtId="165" fontId="14" fillId="2" borderId="9" xfId="0" applyNumberFormat="1" applyFont="1" applyFill="1" applyBorder="1" applyAlignment="1">
      <alignment horizontal="center" vertical="center"/>
    </xf>
    <xf numFmtId="165" fontId="14" fillId="2" borderId="10" xfId="0" applyNumberFormat="1" applyFont="1" applyFill="1" applyBorder="1" applyAlignment="1">
      <alignment horizontal="center" vertical="center"/>
    </xf>
    <xf numFmtId="165" fontId="5" fillId="4" borderId="0" xfId="0" applyNumberFormat="1" applyFont="1" applyFill="1" applyBorder="1" applyAlignment="1">
      <alignment horizontal="right"/>
    </xf>
    <xf numFmtId="0" fontId="17" fillId="0" borderId="0" xfId="0" applyNumberFormat="1" applyFont="1" applyAlignment="1">
      <alignment horizontal="center"/>
    </xf>
    <xf numFmtId="0" fontId="6" fillId="4" borderId="0" xfId="0" applyFont="1" applyFill="1" applyBorder="1" applyAlignment="1">
      <alignment horizontal="right"/>
    </xf>
    <xf numFmtId="0" fontId="24" fillId="2" borderId="11" xfId="0" applyFont="1" applyFill="1" applyBorder="1" applyAlignment="1" applyProtection="1">
      <alignment horizontal="center" vertical="center"/>
      <protection locked="0"/>
    </xf>
    <xf numFmtId="0" fontId="24" fillId="2" borderId="19" xfId="0" applyFont="1" applyFill="1" applyBorder="1" applyAlignment="1" applyProtection="1">
      <alignment horizontal="center" vertical="center"/>
      <protection locked="0"/>
    </xf>
    <xf numFmtId="0" fontId="24" fillId="3" borderId="11" xfId="0" applyFont="1" applyFill="1" applyBorder="1" applyAlignment="1">
      <alignment horizontal="center" vertical="center" wrapText="1"/>
    </xf>
    <xf numFmtId="0" fontId="24" fillId="3" borderId="19" xfId="0" applyFont="1" applyFill="1" applyBorder="1" applyAlignment="1">
      <alignment horizontal="center" vertical="center" wrapText="1"/>
    </xf>
    <xf numFmtId="165" fontId="24" fillId="3" borderId="7" xfId="0" applyNumberFormat="1" applyFont="1" applyFill="1" applyBorder="1" applyAlignment="1">
      <alignment horizontal="center" vertical="center" wrapText="1"/>
    </xf>
    <xf numFmtId="165" fontId="24" fillId="3" borderId="20" xfId="0" applyNumberFormat="1" applyFont="1" applyFill="1" applyBorder="1" applyAlignment="1">
      <alignment horizontal="center" vertical="center" wrapText="1"/>
    </xf>
    <xf numFmtId="0" fontId="14" fillId="2" borderId="7" xfId="0" applyFont="1" applyFill="1" applyBorder="1" applyAlignment="1">
      <alignment horizontal="center" vertical="center"/>
    </xf>
    <xf numFmtId="0" fontId="14" fillId="2" borderId="8" xfId="0" applyFont="1" applyFill="1" applyBorder="1" applyAlignment="1">
      <alignment horizontal="center" vertical="center"/>
    </xf>
    <xf numFmtId="0" fontId="14" fillId="2" borderId="9" xfId="0" applyFont="1" applyFill="1" applyBorder="1" applyAlignment="1">
      <alignment horizontal="center" vertical="center"/>
    </xf>
    <xf numFmtId="0" fontId="14" fillId="2" borderId="6" xfId="0" applyFont="1" applyFill="1" applyBorder="1" applyAlignment="1">
      <alignment horizontal="center" vertical="center"/>
    </xf>
    <xf numFmtId="0" fontId="14" fillId="2" borderId="5" xfId="0" applyFont="1" applyFill="1" applyBorder="1" applyAlignment="1">
      <alignment horizontal="center" vertical="center"/>
    </xf>
    <xf numFmtId="0" fontId="14" fillId="2" borderId="10" xfId="0" applyFont="1" applyFill="1" applyBorder="1" applyAlignment="1">
      <alignment horizontal="center" vertical="center"/>
    </xf>
    <xf numFmtId="0" fontId="31" fillId="8" borderId="1" xfId="0" applyFont="1" applyFill="1" applyBorder="1" applyAlignment="1">
      <alignment horizontal="center"/>
    </xf>
    <xf numFmtId="14" fontId="32" fillId="8" borderId="1" xfId="0" applyNumberFormat="1" applyFont="1" applyFill="1" applyBorder="1" applyAlignment="1">
      <alignment horizontal="center"/>
    </xf>
    <xf numFmtId="0" fontId="34" fillId="0" borderId="0" xfId="0" applyFont="1" applyAlignment="1">
      <alignment horizontal="right"/>
    </xf>
    <xf numFmtId="0" fontId="29" fillId="0" borderId="0" xfId="0" applyFont="1"/>
    <xf numFmtId="14" fontId="0" fillId="0" borderId="0" xfId="0" applyNumberFormat="1" applyAlignment="1">
      <alignment horizontal="right"/>
    </xf>
    <xf numFmtId="0" fontId="0" fillId="9" borderId="0" xfId="0" applyFill="1" applyAlignment="1">
      <alignment horizontal="center"/>
    </xf>
    <xf numFmtId="0" fontId="30" fillId="0" borderId="0" xfId="0" applyFont="1"/>
  </cellXfs>
  <cellStyles count="6">
    <cellStyle name="Comma" xfId="3" builtinId="3"/>
    <cellStyle name="Hyperlink" xfId="5" builtinId="8"/>
    <cellStyle name="Normal" xfId="0" builtinId="0"/>
    <cellStyle name="Normal 2" xfId="2"/>
    <cellStyle name="Normal 3" xfId="1"/>
    <cellStyle name="Percent" xfId="4" builtinId="5"/>
  </cellStyles>
  <dxfs count="0"/>
  <tableStyles count="0" defaultTableStyle="TableStyleMedium2" defaultPivotStyle="PivotStyleLight16"/>
  <colors>
    <mruColors>
      <color rgb="FF008000"/>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37"/>
  <sheetViews>
    <sheetView tabSelected="1" view="pageBreakPreview" zoomScale="125" zoomScaleNormal="125" zoomScaleSheetLayoutView="125" workbookViewId="0">
      <pane ySplit="1" topLeftCell="A2" activePane="bottomLeft" state="frozen"/>
      <selection pane="bottomLeft" activeCell="G5" sqref="G5:AA5"/>
    </sheetView>
  </sheetViews>
  <sheetFormatPr defaultColWidth="1.7109375" defaultRowHeight="12.75"/>
  <cols>
    <col min="1" max="1" width="2.42578125" style="8" customWidth="1"/>
    <col min="2" max="16384" width="1.7109375" style="2"/>
  </cols>
  <sheetData>
    <row r="1" spans="1:53" s="1" customFormat="1" ht="20.25">
      <c r="A1" s="200" t="s">
        <v>292</v>
      </c>
      <c r="B1" s="200"/>
      <c r="C1" s="200"/>
      <c r="D1" s="200"/>
      <c r="E1" s="200"/>
      <c r="F1" s="200"/>
      <c r="G1" s="200"/>
      <c r="H1" s="200"/>
      <c r="I1" s="200"/>
      <c r="J1" s="200"/>
      <c r="K1" s="200"/>
      <c r="L1" s="200"/>
      <c r="M1" s="200"/>
      <c r="N1" s="200"/>
      <c r="O1" s="200"/>
      <c r="P1" s="200"/>
      <c r="Q1" s="200"/>
      <c r="R1" s="200"/>
      <c r="S1" s="200"/>
      <c r="T1" s="200"/>
      <c r="U1" s="200"/>
      <c r="V1" s="200"/>
      <c r="W1" s="200"/>
      <c r="X1" s="200"/>
      <c r="Y1" s="200"/>
      <c r="Z1" s="200"/>
      <c r="AA1" s="200"/>
      <c r="AB1" s="200"/>
      <c r="AC1" s="200"/>
      <c r="AD1" s="200"/>
      <c r="AE1" s="200"/>
      <c r="AF1" s="200"/>
      <c r="AG1" s="200"/>
      <c r="AH1" s="200"/>
      <c r="AI1" s="200"/>
      <c r="AJ1" s="200"/>
      <c r="AK1" s="200"/>
      <c r="AL1" s="200"/>
      <c r="AM1" s="200"/>
      <c r="AN1" s="200"/>
      <c r="AO1" s="200"/>
      <c r="AP1" s="200"/>
      <c r="AQ1" s="200"/>
      <c r="AR1" s="200"/>
      <c r="AS1" s="200"/>
      <c r="AT1" s="200"/>
      <c r="AU1" s="200"/>
      <c r="AV1" s="200"/>
      <c r="AW1" s="200"/>
      <c r="AX1" s="200"/>
      <c r="AY1" s="200"/>
      <c r="AZ1" s="200"/>
      <c r="BA1" s="200"/>
    </row>
    <row r="2" spans="1:53" s="4" customFormat="1" ht="12.75" customHeight="1">
      <c r="A2" s="158"/>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4"/>
      <c r="AG2" s="204"/>
      <c r="AH2" s="204"/>
      <c r="AI2" s="204"/>
      <c r="AJ2" s="204"/>
      <c r="AK2" s="204"/>
      <c r="AL2" s="204"/>
      <c r="AM2" s="204"/>
      <c r="AN2" s="204"/>
      <c r="AO2" s="204"/>
      <c r="AP2" s="204"/>
      <c r="AQ2" s="204"/>
      <c r="AR2" s="204"/>
      <c r="AS2" s="204"/>
      <c r="AT2" s="204"/>
      <c r="AU2" s="204"/>
      <c r="AV2" s="204"/>
      <c r="AW2" s="204"/>
      <c r="AX2" s="204"/>
      <c r="AY2" s="204"/>
      <c r="AZ2" s="204"/>
      <c r="BA2" s="203"/>
    </row>
    <row r="3" spans="1:53" s="3" customFormat="1" ht="12.75" customHeight="1">
      <c r="A3" s="158"/>
      <c r="B3" s="201" t="s">
        <v>1</v>
      </c>
      <c r="C3" s="201"/>
      <c r="D3" s="201"/>
      <c r="E3" s="201"/>
      <c r="F3" s="201"/>
      <c r="G3" s="202" t="s">
        <v>163</v>
      </c>
      <c r="H3" s="202"/>
      <c r="I3" s="202"/>
      <c r="J3" s="202"/>
      <c r="K3" s="202"/>
      <c r="L3" s="202"/>
      <c r="M3" s="202"/>
      <c r="N3" s="202"/>
      <c r="O3" s="202"/>
      <c r="P3" s="202"/>
      <c r="Q3" s="202"/>
      <c r="R3" s="202"/>
      <c r="S3" s="202"/>
      <c r="T3" s="202"/>
      <c r="U3" s="202"/>
      <c r="V3" s="202"/>
      <c r="W3" s="202"/>
      <c r="X3" s="202"/>
      <c r="Y3" s="202"/>
      <c r="Z3" s="202"/>
      <c r="AA3" s="202"/>
      <c r="AB3" s="201" t="s">
        <v>0</v>
      </c>
      <c r="AC3" s="201"/>
      <c r="AD3" s="201"/>
      <c r="AE3" s="201"/>
      <c r="AF3" s="201"/>
      <c r="AG3" s="201"/>
      <c r="AH3" s="201"/>
      <c r="AI3" s="202" t="s">
        <v>164</v>
      </c>
      <c r="AJ3" s="202"/>
      <c r="AK3" s="202"/>
      <c r="AL3" s="202"/>
      <c r="AM3" s="202"/>
      <c r="AN3" s="202"/>
      <c r="AO3" s="202"/>
      <c r="AP3" s="202"/>
      <c r="AQ3" s="202"/>
      <c r="AR3" s="202"/>
      <c r="AS3" s="202"/>
      <c r="AT3" s="202"/>
      <c r="AU3" s="202"/>
      <c r="AV3" s="202"/>
      <c r="AW3" s="202"/>
      <c r="AX3" s="202"/>
      <c r="AY3" s="202"/>
      <c r="AZ3" s="202"/>
      <c r="BA3" s="203"/>
    </row>
    <row r="4" spans="1:53" s="3" customFormat="1" ht="12.75" customHeight="1">
      <c r="A4" s="158"/>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c r="AW4" s="186"/>
      <c r="AX4" s="186"/>
      <c r="AY4" s="186"/>
      <c r="AZ4" s="186"/>
      <c r="BA4" s="203"/>
    </row>
    <row r="5" spans="1:53" s="3" customFormat="1" ht="12.75" customHeight="1">
      <c r="A5" s="158"/>
      <c r="B5" s="201" t="s">
        <v>2</v>
      </c>
      <c r="C5" s="201"/>
      <c r="D5" s="201"/>
      <c r="E5" s="201"/>
      <c r="F5" s="201"/>
      <c r="G5" s="202" t="s">
        <v>165</v>
      </c>
      <c r="H5" s="202"/>
      <c r="I5" s="202"/>
      <c r="J5" s="202"/>
      <c r="K5" s="202"/>
      <c r="L5" s="202"/>
      <c r="M5" s="202"/>
      <c r="N5" s="202"/>
      <c r="O5" s="202"/>
      <c r="P5" s="202"/>
      <c r="Q5" s="202"/>
      <c r="R5" s="202"/>
      <c r="S5" s="202"/>
      <c r="T5" s="202"/>
      <c r="U5" s="202"/>
      <c r="V5" s="202"/>
      <c r="W5" s="202"/>
      <c r="X5" s="202"/>
      <c r="Y5" s="202"/>
      <c r="Z5" s="202"/>
      <c r="AA5" s="202"/>
      <c r="AB5" s="201" t="s">
        <v>10</v>
      </c>
      <c r="AC5" s="201"/>
      <c r="AD5" s="201"/>
      <c r="AE5" s="201"/>
      <c r="AF5" s="202" t="s">
        <v>166</v>
      </c>
      <c r="AG5" s="202"/>
      <c r="AH5" s="202"/>
      <c r="AI5" s="202"/>
      <c r="AJ5" s="202"/>
      <c r="AK5" s="202"/>
      <c r="AL5" s="202"/>
      <c r="AM5" s="202"/>
      <c r="AN5" s="202"/>
      <c r="AO5" s="202"/>
      <c r="AP5" s="202"/>
      <c r="AQ5" s="202"/>
      <c r="AR5" s="202"/>
      <c r="AS5" s="202"/>
      <c r="AT5" s="202"/>
      <c r="AU5" s="202"/>
      <c r="AV5" s="202"/>
      <c r="AW5" s="202"/>
      <c r="AX5" s="202"/>
      <c r="AY5" s="202"/>
      <c r="AZ5" s="202"/>
      <c r="BA5" s="203"/>
    </row>
    <row r="6" spans="1:53" s="3" customFormat="1" ht="12.75" customHeight="1">
      <c r="A6" s="158"/>
      <c r="B6" s="186"/>
      <c r="C6" s="186"/>
      <c r="D6" s="186"/>
      <c r="E6" s="186"/>
      <c r="F6" s="186"/>
      <c r="G6" s="186"/>
      <c r="H6" s="186"/>
      <c r="I6" s="186"/>
      <c r="J6" s="186"/>
      <c r="K6" s="186"/>
      <c r="L6" s="186"/>
      <c r="M6" s="186"/>
      <c r="N6" s="186"/>
      <c r="O6" s="186"/>
      <c r="P6" s="186"/>
      <c r="Q6" s="186"/>
      <c r="R6" s="186"/>
      <c r="S6" s="186"/>
      <c r="T6" s="186"/>
      <c r="U6" s="186"/>
      <c r="V6" s="186"/>
      <c r="W6" s="186"/>
      <c r="X6" s="186"/>
      <c r="Y6" s="186"/>
      <c r="Z6" s="186"/>
      <c r="AA6" s="186"/>
      <c r="AB6" s="186"/>
      <c r="AC6" s="186"/>
      <c r="AD6" s="186"/>
      <c r="AE6" s="186"/>
      <c r="AF6" s="186"/>
      <c r="AG6" s="186"/>
      <c r="AH6" s="186"/>
      <c r="AI6" s="186"/>
      <c r="AJ6" s="186"/>
      <c r="AK6" s="186"/>
      <c r="AL6" s="186"/>
      <c r="AM6" s="186"/>
      <c r="AN6" s="186"/>
      <c r="AO6" s="186"/>
      <c r="AP6" s="186"/>
      <c r="AQ6" s="186"/>
      <c r="AR6" s="186"/>
      <c r="AS6" s="186"/>
      <c r="AT6" s="186"/>
      <c r="AU6" s="186"/>
      <c r="AV6" s="186"/>
      <c r="AW6" s="186"/>
      <c r="AX6" s="186"/>
      <c r="AY6" s="186"/>
      <c r="AZ6" s="186"/>
      <c r="BA6" s="203"/>
    </row>
    <row r="7" spans="1:53" s="3" customFormat="1" ht="38.25" customHeight="1">
      <c r="A7" s="158"/>
      <c r="B7" s="207" t="s">
        <v>11</v>
      </c>
      <c r="C7" s="207"/>
      <c r="D7" s="207"/>
      <c r="E7" s="207"/>
      <c r="F7" s="207"/>
      <c r="G7" s="207"/>
      <c r="H7" s="207"/>
      <c r="I7" s="207"/>
      <c r="J7" s="207"/>
      <c r="K7" s="207"/>
      <c r="L7" s="208" t="s">
        <v>239</v>
      </c>
      <c r="M7" s="208"/>
      <c r="N7" s="208"/>
      <c r="O7" s="208"/>
      <c r="P7" s="208"/>
      <c r="Q7" s="208"/>
      <c r="R7" s="208"/>
      <c r="S7" s="208"/>
      <c r="T7" s="208"/>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3"/>
    </row>
    <row r="8" spans="1:53" s="3" customFormat="1" ht="12.75" customHeight="1">
      <c r="A8" s="158"/>
      <c r="B8" s="201" t="s">
        <v>19</v>
      </c>
      <c r="C8" s="201"/>
      <c r="D8" s="201"/>
      <c r="E8" s="201"/>
      <c r="F8" s="201"/>
      <c r="G8" s="201"/>
      <c r="H8" s="201"/>
      <c r="I8" s="201"/>
      <c r="J8" s="201"/>
      <c r="K8" s="201"/>
      <c r="L8" s="205" t="s">
        <v>180</v>
      </c>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c r="AW8" s="202"/>
      <c r="AX8" s="202"/>
      <c r="AY8" s="202"/>
      <c r="AZ8" s="202"/>
      <c r="BA8" s="186"/>
    </row>
    <row r="9" spans="1:53" s="3" customFormat="1" ht="12.75" customHeight="1">
      <c r="A9" s="158"/>
      <c r="B9" s="201" t="s">
        <v>5</v>
      </c>
      <c r="C9" s="201"/>
      <c r="D9" s="201"/>
      <c r="E9" s="201"/>
      <c r="F9" s="201"/>
      <c r="G9" s="201"/>
      <c r="H9" s="201"/>
      <c r="I9" s="201"/>
      <c r="J9" s="201"/>
      <c r="K9" s="201"/>
      <c r="L9" s="202" t="s">
        <v>22</v>
      </c>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c r="AW9" s="202"/>
      <c r="AX9" s="202"/>
      <c r="AY9" s="202"/>
      <c r="AZ9" s="202"/>
      <c r="BA9" s="186"/>
    </row>
    <row r="10" spans="1:53" s="3" customFormat="1" ht="12.75" customHeight="1">
      <c r="A10" s="158"/>
      <c r="B10" s="201" t="s">
        <v>4</v>
      </c>
      <c r="C10" s="201"/>
      <c r="D10" s="201"/>
      <c r="E10" s="201"/>
      <c r="F10" s="201"/>
      <c r="G10" s="201"/>
      <c r="H10" s="201"/>
      <c r="I10" s="201"/>
      <c r="J10" s="201"/>
      <c r="K10" s="201"/>
      <c r="L10" s="202" t="s">
        <v>27</v>
      </c>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c r="AW10" s="202"/>
      <c r="AX10" s="202"/>
      <c r="AY10" s="202"/>
      <c r="AZ10" s="202"/>
      <c r="BA10" s="186"/>
    </row>
    <row r="11" spans="1:53" s="3" customFormat="1" ht="12.75" customHeight="1">
      <c r="A11" s="158"/>
      <c r="B11" s="201" t="s">
        <v>3</v>
      </c>
      <c r="C11" s="201"/>
      <c r="D11" s="201"/>
      <c r="E11" s="201"/>
      <c r="F11" s="201"/>
      <c r="G11" s="201"/>
      <c r="H11" s="201"/>
      <c r="I11" s="201"/>
      <c r="J11" s="201"/>
      <c r="K11" s="201"/>
      <c r="L11" s="206" t="s">
        <v>36</v>
      </c>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c r="AW11" s="212"/>
      <c r="AX11" s="212"/>
      <c r="AY11" s="212"/>
      <c r="AZ11" s="212"/>
      <c r="BA11" s="186"/>
    </row>
    <row r="12" spans="1:53" s="3" customFormat="1" ht="12.75" customHeight="1">
      <c r="A12" s="158"/>
      <c r="B12" s="201" t="s">
        <v>12</v>
      </c>
      <c r="C12" s="201"/>
      <c r="D12" s="201"/>
      <c r="E12" s="201"/>
      <c r="F12" s="201"/>
      <c r="G12" s="201"/>
      <c r="H12" s="201"/>
      <c r="I12" s="201"/>
      <c r="J12" s="201"/>
      <c r="K12" s="201"/>
      <c r="L12" s="206" t="s">
        <v>167</v>
      </c>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206"/>
      <c r="AM12" s="206"/>
      <c r="AN12" s="206"/>
      <c r="AO12" s="206"/>
      <c r="AP12" s="206"/>
      <c r="AQ12" s="206"/>
      <c r="AR12" s="206"/>
      <c r="AS12" s="206"/>
      <c r="AT12" s="206"/>
      <c r="AU12" s="206"/>
      <c r="AV12" s="206"/>
      <c r="AW12" s="206"/>
      <c r="AX12" s="206"/>
      <c r="AY12" s="206"/>
      <c r="AZ12" s="206"/>
      <c r="BA12" s="186"/>
    </row>
    <row r="13" spans="1:53" s="3" customFormat="1" ht="12.75" customHeight="1">
      <c r="A13" s="158"/>
      <c r="B13" s="201" t="s">
        <v>35</v>
      </c>
      <c r="C13" s="201"/>
      <c r="D13" s="201"/>
      <c r="E13" s="201"/>
      <c r="F13" s="201"/>
      <c r="G13" s="201"/>
      <c r="H13" s="201"/>
      <c r="I13" s="201"/>
      <c r="J13" s="201"/>
      <c r="K13" s="201"/>
      <c r="L13" s="206" t="s">
        <v>168</v>
      </c>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c r="AW13" s="206"/>
      <c r="AX13" s="206"/>
      <c r="AY13" s="206"/>
      <c r="AZ13" s="206"/>
      <c r="BA13" s="186"/>
    </row>
    <row r="14" spans="1:53" s="3" customFormat="1" ht="26.25" customHeight="1">
      <c r="A14" s="158"/>
      <c r="B14" s="207" t="s">
        <v>13</v>
      </c>
      <c r="C14" s="207"/>
      <c r="D14" s="207"/>
      <c r="E14" s="207"/>
      <c r="F14" s="207"/>
      <c r="G14" s="207"/>
      <c r="H14" s="207"/>
      <c r="I14" s="207"/>
      <c r="J14" s="207"/>
      <c r="K14" s="207"/>
      <c r="L14" s="208" t="s">
        <v>289</v>
      </c>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c r="AP14" s="208"/>
      <c r="AQ14" s="208"/>
      <c r="AR14" s="208"/>
      <c r="AS14" s="208"/>
      <c r="AT14" s="208"/>
      <c r="AU14" s="208"/>
      <c r="AV14" s="208"/>
      <c r="AW14" s="208"/>
      <c r="AX14" s="208"/>
      <c r="AY14" s="208"/>
      <c r="AZ14" s="208"/>
      <c r="BA14" s="186"/>
    </row>
    <row r="15" spans="1:53" s="3" customFormat="1" ht="12.75" customHeight="1">
      <c r="A15" s="158"/>
      <c r="B15" s="201" t="s">
        <v>14</v>
      </c>
      <c r="C15" s="201"/>
      <c r="D15" s="201"/>
      <c r="E15" s="201"/>
      <c r="F15" s="201"/>
      <c r="G15" s="201"/>
      <c r="H15" s="201"/>
      <c r="I15" s="201"/>
      <c r="J15" s="201"/>
      <c r="K15" s="201"/>
      <c r="L15" s="206" t="s">
        <v>169</v>
      </c>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c r="AS15" s="206"/>
      <c r="AT15" s="206"/>
      <c r="AU15" s="206"/>
      <c r="AV15" s="206"/>
      <c r="AW15" s="206"/>
      <c r="AX15" s="206"/>
      <c r="AY15" s="206"/>
      <c r="AZ15" s="206"/>
      <c r="BA15" s="186"/>
    </row>
    <row r="16" spans="1:53" s="3" customFormat="1" ht="15" customHeight="1">
      <c r="A16" s="158"/>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c r="AS16" s="186"/>
      <c r="AT16" s="186"/>
      <c r="AU16" s="186"/>
      <c r="AV16" s="186"/>
      <c r="AW16" s="186"/>
      <c r="AX16" s="186"/>
      <c r="AY16" s="186"/>
      <c r="AZ16" s="186"/>
      <c r="BA16" s="186"/>
    </row>
    <row r="17" spans="1:53" s="3" customFormat="1" ht="15" customHeight="1">
      <c r="A17" s="158"/>
      <c r="B17" s="210" t="s">
        <v>15</v>
      </c>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c r="AS17" s="210"/>
      <c r="AT17" s="210"/>
      <c r="AU17" s="210"/>
      <c r="AV17" s="210"/>
      <c r="AW17" s="210"/>
      <c r="AX17" s="210"/>
      <c r="AY17" s="210"/>
      <c r="AZ17" s="210"/>
      <c r="BA17" s="186"/>
    </row>
    <row r="18" spans="1:53" s="123" customFormat="1" ht="12.75" customHeight="1">
      <c r="A18" s="159" t="s">
        <v>281</v>
      </c>
      <c r="B18" s="211" t="s">
        <v>269</v>
      </c>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c r="AP18" s="211"/>
      <c r="AQ18" s="211"/>
      <c r="AR18" s="211"/>
      <c r="AS18" s="211"/>
      <c r="AT18" s="211"/>
      <c r="AU18" s="211"/>
      <c r="AV18" s="211"/>
      <c r="AW18" s="211"/>
      <c r="AX18" s="211"/>
      <c r="AY18" s="211"/>
      <c r="AZ18" s="211"/>
      <c r="BA18" s="186"/>
    </row>
    <row r="19" spans="1:53" s="25" customFormat="1" ht="12.75" customHeight="1">
      <c r="A19" s="159" t="s">
        <v>281</v>
      </c>
      <c r="B19" s="211" t="s">
        <v>267</v>
      </c>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c r="AB19" s="211"/>
      <c r="AC19" s="211"/>
      <c r="AD19" s="211"/>
      <c r="AE19" s="211"/>
      <c r="AF19" s="211"/>
      <c r="AG19" s="211"/>
      <c r="AH19" s="211"/>
      <c r="AI19" s="211"/>
      <c r="AJ19" s="211"/>
      <c r="AK19" s="211"/>
      <c r="AL19" s="211"/>
      <c r="AM19" s="211"/>
      <c r="AN19" s="211"/>
      <c r="AO19" s="211"/>
      <c r="AP19" s="211"/>
      <c r="AQ19" s="211"/>
      <c r="AR19" s="211"/>
      <c r="AS19" s="211"/>
      <c r="AT19" s="211"/>
      <c r="AU19" s="211"/>
      <c r="AV19" s="211"/>
      <c r="AW19" s="211"/>
      <c r="AX19" s="211"/>
      <c r="AY19" s="211"/>
      <c r="AZ19" s="211"/>
      <c r="BA19" s="186"/>
    </row>
    <row r="20" spans="1:53" s="25" customFormat="1" ht="12.75" customHeight="1">
      <c r="A20" s="159" t="s">
        <v>281</v>
      </c>
      <c r="B20" s="211" t="s">
        <v>268</v>
      </c>
      <c r="C20" s="211"/>
      <c r="D20" s="211"/>
      <c r="E20" s="211"/>
      <c r="F20" s="211"/>
      <c r="G20" s="211"/>
      <c r="H20" s="211"/>
      <c r="I20" s="211"/>
      <c r="J20" s="211"/>
      <c r="K20" s="211"/>
      <c r="L20" s="211"/>
      <c r="M20" s="211"/>
      <c r="N20" s="211"/>
      <c r="O20" s="211"/>
      <c r="P20" s="211"/>
      <c r="Q20" s="211"/>
      <c r="R20" s="211"/>
      <c r="S20" s="211"/>
      <c r="T20" s="211"/>
      <c r="U20" s="211"/>
      <c r="V20" s="211"/>
      <c r="W20" s="211"/>
      <c r="X20" s="211"/>
      <c r="Y20" s="211"/>
      <c r="Z20" s="211"/>
      <c r="AA20" s="211"/>
      <c r="AB20" s="211"/>
      <c r="AC20" s="211"/>
      <c r="AD20" s="211"/>
      <c r="AE20" s="211"/>
      <c r="AF20" s="211"/>
      <c r="AG20" s="211"/>
      <c r="AH20" s="211"/>
      <c r="AI20" s="211"/>
      <c r="AJ20" s="211"/>
      <c r="AK20" s="211"/>
      <c r="AL20" s="211"/>
      <c r="AM20" s="211"/>
      <c r="AN20" s="211"/>
      <c r="AO20" s="211"/>
      <c r="AP20" s="211"/>
      <c r="AQ20" s="211"/>
      <c r="AR20" s="211"/>
      <c r="AS20" s="211"/>
      <c r="AT20" s="211"/>
      <c r="AU20" s="211"/>
      <c r="AV20" s="211"/>
      <c r="AW20" s="211"/>
      <c r="AX20" s="211"/>
      <c r="AY20" s="211"/>
      <c r="AZ20" s="211"/>
      <c r="BA20" s="186"/>
    </row>
    <row r="21" spans="1:53" s="3" customFormat="1" ht="37.5" customHeight="1">
      <c r="A21" s="159" t="s">
        <v>281</v>
      </c>
      <c r="B21" s="211" t="s">
        <v>251</v>
      </c>
      <c r="C21" s="211"/>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211"/>
      <c r="AB21" s="211"/>
      <c r="AC21" s="211"/>
      <c r="AD21" s="211"/>
      <c r="AE21" s="211"/>
      <c r="AF21" s="211"/>
      <c r="AG21" s="211"/>
      <c r="AH21" s="211"/>
      <c r="AI21" s="211"/>
      <c r="AJ21" s="211"/>
      <c r="AK21" s="211"/>
      <c r="AL21" s="211"/>
      <c r="AM21" s="211"/>
      <c r="AN21" s="211"/>
      <c r="AO21" s="211"/>
      <c r="AP21" s="211"/>
      <c r="AQ21" s="211"/>
      <c r="AR21" s="211"/>
      <c r="AS21" s="211"/>
      <c r="AT21" s="211"/>
      <c r="AU21" s="211"/>
      <c r="AV21" s="211"/>
      <c r="AW21" s="211"/>
      <c r="AX21" s="211"/>
      <c r="AY21" s="211"/>
      <c r="AZ21" s="211"/>
      <c r="BA21" s="186"/>
    </row>
    <row r="22" spans="1:53" s="26" customFormat="1" ht="12.75" customHeight="1">
      <c r="A22" s="159" t="s">
        <v>281</v>
      </c>
      <c r="B22" s="211" t="s">
        <v>170</v>
      </c>
      <c r="C22" s="211"/>
      <c r="D22" s="211"/>
      <c r="E22" s="211"/>
      <c r="F22" s="211"/>
      <c r="G22" s="211"/>
      <c r="H22" s="211"/>
      <c r="I22" s="211"/>
      <c r="J22" s="211"/>
      <c r="K22" s="211"/>
      <c r="L22" s="211"/>
      <c r="M22" s="211"/>
      <c r="N22" s="211"/>
      <c r="O22" s="211"/>
      <c r="P22" s="211"/>
      <c r="Q22" s="211"/>
      <c r="R22" s="211"/>
      <c r="S22" s="211"/>
      <c r="T22" s="211"/>
      <c r="U22" s="211"/>
      <c r="V22" s="211"/>
      <c r="W22" s="211"/>
      <c r="X22" s="211"/>
      <c r="Y22" s="211"/>
      <c r="Z22" s="211"/>
      <c r="AA22" s="211"/>
      <c r="AB22" s="211"/>
      <c r="AC22" s="211"/>
      <c r="AD22" s="211"/>
      <c r="AE22" s="211"/>
      <c r="AF22" s="211"/>
      <c r="AG22" s="211"/>
      <c r="AH22" s="211"/>
      <c r="AI22" s="211"/>
      <c r="AJ22" s="211"/>
      <c r="AK22" s="211"/>
      <c r="AL22" s="211"/>
      <c r="AM22" s="211"/>
      <c r="AN22" s="211"/>
      <c r="AO22" s="211"/>
      <c r="AP22" s="211"/>
      <c r="AQ22" s="211"/>
      <c r="AR22" s="211"/>
      <c r="AS22" s="211"/>
      <c r="AT22" s="211"/>
      <c r="AU22" s="211"/>
      <c r="AV22" s="211"/>
      <c r="AW22" s="211"/>
      <c r="AX22" s="211"/>
      <c r="AY22" s="211"/>
      <c r="AZ22" s="211"/>
      <c r="BA22" s="186"/>
    </row>
    <row r="23" spans="1:53" s="26" customFormat="1" ht="12.75" customHeight="1">
      <c r="A23" s="159" t="s">
        <v>281</v>
      </c>
      <c r="B23" s="211" t="s">
        <v>171</v>
      </c>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L23" s="211"/>
      <c r="AM23" s="211"/>
      <c r="AN23" s="211"/>
      <c r="AO23" s="211"/>
      <c r="AP23" s="211"/>
      <c r="AQ23" s="211"/>
      <c r="AR23" s="211"/>
      <c r="AS23" s="211"/>
      <c r="AT23" s="211"/>
      <c r="AU23" s="211"/>
      <c r="AV23" s="211"/>
      <c r="AW23" s="211"/>
      <c r="AX23" s="211"/>
      <c r="AY23" s="211"/>
      <c r="AZ23" s="211"/>
      <c r="BA23" s="186"/>
    </row>
    <row r="24" spans="1:53" s="26" customFormat="1" ht="12.75" customHeight="1">
      <c r="A24" s="159" t="s">
        <v>281</v>
      </c>
      <c r="B24" s="211" t="s">
        <v>172</v>
      </c>
      <c r="C24" s="211"/>
      <c r="D24" s="211"/>
      <c r="E24" s="211"/>
      <c r="F24" s="211"/>
      <c r="G24" s="211"/>
      <c r="H24" s="211"/>
      <c r="I24" s="211"/>
      <c r="J24" s="211"/>
      <c r="K24" s="211"/>
      <c r="L24" s="211"/>
      <c r="M24" s="211"/>
      <c r="N24" s="211"/>
      <c r="O24" s="211"/>
      <c r="P24" s="211"/>
      <c r="Q24" s="211"/>
      <c r="R24" s="211"/>
      <c r="S24" s="211"/>
      <c r="T24" s="211"/>
      <c r="U24" s="211"/>
      <c r="V24" s="211"/>
      <c r="W24" s="211"/>
      <c r="X24" s="211"/>
      <c r="Y24" s="211"/>
      <c r="Z24" s="211"/>
      <c r="AA24" s="211"/>
      <c r="AB24" s="211"/>
      <c r="AC24" s="211"/>
      <c r="AD24" s="211"/>
      <c r="AE24" s="211"/>
      <c r="AF24" s="211"/>
      <c r="AG24" s="211"/>
      <c r="AH24" s="211"/>
      <c r="AI24" s="211"/>
      <c r="AJ24" s="211"/>
      <c r="AK24" s="211"/>
      <c r="AL24" s="211"/>
      <c r="AM24" s="211"/>
      <c r="AN24" s="211"/>
      <c r="AO24" s="211"/>
      <c r="AP24" s="211"/>
      <c r="AQ24" s="211"/>
      <c r="AR24" s="211"/>
      <c r="AS24" s="211"/>
      <c r="AT24" s="211"/>
      <c r="AU24" s="211"/>
      <c r="AV24" s="211"/>
      <c r="AW24" s="211"/>
      <c r="AX24" s="211"/>
      <c r="AY24" s="211"/>
      <c r="AZ24" s="211"/>
      <c r="BA24" s="186"/>
    </row>
    <row r="25" spans="1:53" s="26" customFormat="1" ht="12.75" customHeight="1">
      <c r="A25" s="159" t="s">
        <v>281</v>
      </c>
      <c r="B25" s="211" t="s">
        <v>173</v>
      </c>
      <c r="C25" s="211"/>
      <c r="D25" s="211"/>
      <c r="E25" s="211"/>
      <c r="F25" s="211"/>
      <c r="G25" s="211"/>
      <c r="H25" s="211"/>
      <c r="I25" s="211"/>
      <c r="J25" s="211"/>
      <c r="K25" s="211"/>
      <c r="L25" s="211"/>
      <c r="M25" s="211"/>
      <c r="N25" s="211"/>
      <c r="O25" s="211"/>
      <c r="P25" s="211"/>
      <c r="Q25" s="211"/>
      <c r="R25" s="211"/>
      <c r="S25" s="211"/>
      <c r="T25" s="211"/>
      <c r="U25" s="211"/>
      <c r="V25" s="211"/>
      <c r="W25" s="211"/>
      <c r="X25" s="211"/>
      <c r="Y25" s="211"/>
      <c r="Z25" s="211"/>
      <c r="AA25" s="211"/>
      <c r="AB25" s="211"/>
      <c r="AC25" s="211"/>
      <c r="AD25" s="211"/>
      <c r="AE25" s="211"/>
      <c r="AF25" s="211"/>
      <c r="AG25" s="211"/>
      <c r="AH25" s="211"/>
      <c r="AI25" s="211"/>
      <c r="AJ25" s="211"/>
      <c r="AK25" s="211"/>
      <c r="AL25" s="211"/>
      <c r="AM25" s="211"/>
      <c r="AN25" s="211"/>
      <c r="AO25" s="211"/>
      <c r="AP25" s="211"/>
      <c r="AQ25" s="211"/>
      <c r="AR25" s="211"/>
      <c r="AS25" s="211"/>
      <c r="AT25" s="211"/>
      <c r="AU25" s="211"/>
      <c r="AV25" s="211"/>
      <c r="AW25" s="211"/>
      <c r="AX25" s="211"/>
      <c r="AY25" s="211"/>
      <c r="AZ25" s="211"/>
      <c r="BA25" s="186"/>
    </row>
    <row r="26" spans="1:53" s="3" customFormat="1" ht="12.75" customHeight="1">
      <c r="A26" s="159" t="s">
        <v>281</v>
      </c>
      <c r="B26" s="211" t="s">
        <v>174</v>
      </c>
      <c r="C26" s="211"/>
      <c r="D26" s="211"/>
      <c r="E26" s="211"/>
      <c r="F26" s="211"/>
      <c r="G26" s="211"/>
      <c r="H26" s="211"/>
      <c r="I26" s="211"/>
      <c r="J26" s="211"/>
      <c r="K26" s="211"/>
      <c r="L26" s="211"/>
      <c r="M26" s="211"/>
      <c r="N26" s="211"/>
      <c r="O26" s="211"/>
      <c r="P26" s="211"/>
      <c r="Q26" s="211"/>
      <c r="R26" s="211"/>
      <c r="S26" s="211"/>
      <c r="T26" s="211"/>
      <c r="U26" s="211"/>
      <c r="V26" s="211"/>
      <c r="W26" s="211"/>
      <c r="X26" s="211"/>
      <c r="Y26" s="211"/>
      <c r="Z26" s="211"/>
      <c r="AA26" s="211"/>
      <c r="AB26" s="211"/>
      <c r="AC26" s="211"/>
      <c r="AD26" s="211"/>
      <c r="AE26" s="211"/>
      <c r="AF26" s="211"/>
      <c r="AG26" s="211"/>
      <c r="AH26" s="211"/>
      <c r="AI26" s="211"/>
      <c r="AJ26" s="211"/>
      <c r="AK26" s="211"/>
      <c r="AL26" s="211"/>
      <c r="AM26" s="211"/>
      <c r="AN26" s="211"/>
      <c r="AO26" s="211"/>
      <c r="AP26" s="211"/>
      <c r="AQ26" s="211"/>
      <c r="AR26" s="211"/>
      <c r="AS26" s="211"/>
      <c r="AT26" s="211"/>
      <c r="AU26" s="211"/>
      <c r="AV26" s="211"/>
      <c r="AW26" s="211"/>
      <c r="AX26" s="211"/>
      <c r="AY26" s="211"/>
      <c r="AZ26" s="211"/>
      <c r="BA26" s="186"/>
    </row>
    <row r="27" spans="1:53" s="3" customFormat="1" ht="12.75" customHeight="1">
      <c r="A27" s="159" t="s">
        <v>281</v>
      </c>
      <c r="B27" s="211" t="s">
        <v>175</v>
      </c>
      <c r="C27" s="211"/>
      <c r="D27" s="211"/>
      <c r="E27" s="211"/>
      <c r="F27" s="211"/>
      <c r="G27" s="211"/>
      <c r="H27" s="211"/>
      <c r="I27" s="211"/>
      <c r="J27" s="211"/>
      <c r="K27" s="211"/>
      <c r="L27" s="211"/>
      <c r="M27" s="211"/>
      <c r="N27" s="211"/>
      <c r="O27" s="211"/>
      <c r="P27" s="211"/>
      <c r="Q27" s="211"/>
      <c r="R27" s="211"/>
      <c r="S27" s="211"/>
      <c r="T27" s="211"/>
      <c r="U27" s="211"/>
      <c r="V27" s="211"/>
      <c r="W27" s="211"/>
      <c r="X27" s="211"/>
      <c r="Y27" s="211"/>
      <c r="Z27" s="211"/>
      <c r="AA27" s="211"/>
      <c r="AB27" s="211"/>
      <c r="AC27" s="211"/>
      <c r="AD27" s="211"/>
      <c r="AE27" s="211"/>
      <c r="AF27" s="211"/>
      <c r="AG27" s="211"/>
      <c r="AH27" s="211"/>
      <c r="AI27" s="211"/>
      <c r="AJ27" s="211"/>
      <c r="AK27" s="211"/>
      <c r="AL27" s="211"/>
      <c r="AM27" s="211"/>
      <c r="AN27" s="211"/>
      <c r="AO27" s="211"/>
      <c r="AP27" s="211"/>
      <c r="AQ27" s="211"/>
      <c r="AR27" s="211"/>
      <c r="AS27" s="211"/>
      <c r="AT27" s="211"/>
      <c r="AU27" s="211"/>
      <c r="AV27" s="211"/>
      <c r="AW27" s="211"/>
      <c r="AX27" s="211"/>
      <c r="AY27" s="211"/>
      <c r="AZ27" s="211"/>
      <c r="BA27" s="186"/>
    </row>
    <row r="28" spans="1:53" s="3" customFormat="1" ht="25.5" customHeight="1">
      <c r="A28" s="159" t="s">
        <v>281</v>
      </c>
      <c r="B28" s="208" t="s">
        <v>252</v>
      </c>
      <c r="C28" s="208"/>
      <c r="D28" s="208"/>
      <c r="E28" s="208"/>
      <c r="F28" s="208"/>
      <c r="G28" s="208"/>
      <c r="H28" s="208"/>
      <c r="I28" s="208"/>
      <c r="J28" s="208"/>
      <c r="K28" s="208"/>
      <c r="L28" s="208"/>
      <c r="M28" s="208"/>
      <c r="N28" s="208"/>
      <c r="O28" s="208"/>
      <c r="P28" s="208"/>
      <c r="Q28" s="208"/>
      <c r="R28" s="208"/>
      <c r="S28" s="208"/>
      <c r="T28" s="208"/>
      <c r="U28" s="208"/>
      <c r="V28" s="208"/>
      <c r="W28" s="208"/>
      <c r="X28" s="208"/>
      <c r="Y28" s="208"/>
      <c r="Z28" s="208"/>
      <c r="AA28" s="208"/>
      <c r="AB28" s="208"/>
      <c r="AC28" s="208"/>
      <c r="AD28" s="208"/>
      <c r="AE28" s="208"/>
      <c r="AF28" s="208"/>
      <c r="AG28" s="208"/>
      <c r="AH28" s="208"/>
      <c r="AI28" s="208"/>
      <c r="AJ28" s="208"/>
      <c r="AK28" s="208"/>
      <c r="AL28" s="208"/>
      <c r="AM28" s="208"/>
      <c r="AN28" s="208"/>
      <c r="AO28" s="208"/>
      <c r="AP28" s="208"/>
      <c r="AQ28" s="208"/>
      <c r="AR28" s="208"/>
      <c r="AS28" s="208"/>
      <c r="AT28" s="208"/>
      <c r="AU28" s="208"/>
      <c r="AV28" s="208"/>
      <c r="AW28" s="208"/>
      <c r="AX28" s="208"/>
      <c r="AY28" s="208"/>
      <c r="AZ28" s="208"/>
      <c r="BA28" s="186"/>
    </row>
    <row r="29" spans="1:53" s="3" customFormat="1" ht="12.75" customHeight="1">
      <c r="A29" s="159" t="s">
        <v>281</v>
      </c>
      <c r="B29" s="208" t="s">
        <v>176</v>
      </c>
      <c r="C29" s="208"/>
      <c r="D29" s="208"/>
      <c r="E29" s="208"/>
      <c r="F29" s="208"/>
      <c r="G29" s="208"/>
      <c r="H29" s="208"/>
      <c r="I29" s="208"/>
      <c r="J29" s="208"/>
      <c r="K29" s="208"/>
      <c r="L29" s="208"/>
      <c r="M29" s="208"/>
      <c r="N29" s="208"/>
      <c r="O29" s="208"/>
      <c r="P29" s="208"/>
      <c r="Q29" s="208"/>
      <c r="R29" s="208"/>
      <c r="S29" s="208"/>
      <c r="T29" s="208"/>
      <c r="U29" s="208"/>
      <c r="V29" s="208"/>
      <c r="W29" s="208"/>
      <c r="X29" s="208"/>
      <c r="Y29" s="208"/>
      <c r="Z29" s="208"/>
      <c r="AA29" s="208"/>
      <c r="AB29" s="208"/>
      <c r="AC29" s="208"/>
      <c r="AD29" s="208"/>
      <c r="AE29" s="208"/>
      <c r="AF29" s="208"/>
      <c r="AG29" s="208"/>
      <c r="AH29" s="208"/>
      <c r="AI29" s="208"/>
      <c r="AJ29" s="208"/>
      <c r="AK29" s="208"/>
      <c r="AL29" s="208"/>
      <c r="AM29" s="208"/>
      <c r="AN29" s="208"/>
      <c r="AO29" s="208"/>
      <c r="AP29" s="208"/>
      <c r="AQ29" s="208"/>
      <c r="AR29" s="208"/>
      <c r="AS29" s="208"/>
      <c r="AT29" s="208"/>
      <c r="AU29" s="208"/>
      <c r="AV29" s="208"/>
      <c r="AW29" s="208"/>
      <c r="AX29" s="208"/>
      <c r="AY29" s="208"/>
      <c r="AZ29" s="208"/>
      <c r="BA29" s="186"/>
    </row>
    <row r="30" spans="1:53" s="93" customFormat="1" ht="12.75" customHeight="1">
      <c r="A30" s="159" t="s">
        <v>281</v>
      </c>
      <c r="B30" s="208" t="s">
        <v>177</v>
      </c>
      <c r="C30" s="208"/>
      <c r="D30" s="208"/>
      <c r="E30" s="208"/>
      <c r="F30" s="208"/>
      <c r="G30" s="208"/>
      <c r="H30" s="208"/>
      <c r="I30" s="208"/>
      <c r="J30" s="208"/>
      <c r="K30" s="208"/>
      <c r="L30" s="208"/>
      <c r="M30" s="208"/>
      <c r="N30" s="208"/>
      <c r="O30" s="208"/>
      <c r="P30" s="208"/>
      <c r="Q30" s="208"/>
      <c r="R30" s="208"/>
      <c r="S30" s="208"/>
      <c r="T30" s="208"/>
      <c r="U30" s="208"/>
      <c r="V30" s="208"/>
      <c r="W30" s="208"/>
      <c r="X30" s="208"/>
      <c r="Y30" s="208"/>
      <c r="Z30" s="208"/>
      <c r="AA30" s="208"/>
      <c r="AB30" s="208"/>
      <c r="AC30" s="208"/>
      <c r="AD30" s="208"/>
      <c r="AE30" s="208"/>
      <c r="AF30" s="208"/>
      <c r="AG30" s="208"/>
      <c r="AH30" s="208"/>
      <c r="AI30" s="208"/>
      <c r="AJ30" s="208"/>
      <c r="AK30" s="208"/>
      <c r="AL30" s="208"/>
      <c r="AM30" s="208"/>
      <c r="AN30" s="208"/>
      <c r="AO30" s="208"/>
      <c r="AP30" s="208"/>
      <c r="AQ30" s="208"/>
      <c r="AR30" s="208"/>
      <c r="AS30" s="208"/>
      <c r="AT30" s="208"/>
      <c r="AU30" s="208"/>
      <c r="AV30" s="208"/>
      <c r="AW30" s="208"/>
      <c r="AX30" s="208"/>
      <c r="AY30" s="208"/>
      <c r="AZ30" s="208"/>
      <c r="BA30" s="186"/>
    </row>
    <row r="31" spans="1:53" s="93" customFormat="1" ht="25.5" customHeight="1">
      <c r="A31" s="159" t="s">
        <v>281</v>
      </c>
      <c r="B31" s="208" t="s">
        <v>253</v>
      </c>
      <c r="C31" s="208"/>
      <c r="D31" s="208"/>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c r="AC31" s="208"/>
      <c r="AD31" s="208"/>
      <c r="AE31" s="208"/>
      <c r="AF31" s="208"/>
      <c r="AG31" s="208"/>
      <c r="AH31" s="208"/>
      <c r="AI31" s="208"/>
      <c r="AJ31" s="208"/>
      <c r="AK31" s="208"/>
      <c r="AL31" s="208"/>
      <c r="AM31" s="208"/>
      <c r="AN31" s="208"/>
      <c r="AO31" s="208"/>
      <c r="AP31" s="208"/>
      <c r="AQ31" s="208"/>
      <c r="AR31" s="208"/>
      <c r="AS31" s="208"/>
      <c r="AT31" s="208"/>
      <c r="AU31" s="208"/>
      <c r="AV31" s="208"/>
      <c r="AW31" s="208"/>
      <c r="AX31" s="208"/>
      <c r="AY31" s="208"/>
      <c r="AZ31" s="208"/>
      <c r="BA31" s="186"/>
    </row>
    <row r="32" spans="1:53" s="123" customFormat="1" ht="25.5" customHeight="1">
      <c r="A32" s="159" t="s">
        <v>281</v>
      </c>
      <c r="B32" s="208" t="s">
        <v>278</v>
      </c>
      <c r="C32" s="208"/>
      <c r="D32" s="208"/>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c r="AC32" s="208"/>
      <c r="AD32" s="208"/>
      <c r="AE32" s="208"/>
      <c r="AF32" s="208"/>
      <c r="AG32" s="208"/>
      <c r="AH32" s="208"/>
      <c r="AI32" s="208"/>
      <c r="AJ32" s="208"/>
      <c r="AK32" s="208"/>
      <c r="AL32" s="208"/>
      <c r="AM32" s="208"/>
      <c r="AN32" s="208"/>
      <c r="AO32" s="208"/>
      <c r="AP32" s="208"/>
      <c r="AQ32" s="208"/>
      <c r="AR32" s="208"/>
      <c r="AS32" s="208"/>
      <c r="AT32" s="208"/>
      <c r="AU32" s="208"/>
      <c r="AV32" s="208"/>
      <c r="AW32" s="208"/>
      <c r="AX32" s="208"/>
      <c r="AY32" s="208"/>
      <c r="AZ32" s="208"/>
      <c r="BA32" s="186"/>
    </row>
    <row r="33" spans="1:53" s="123" customFormat="1" ht="24.75" customHeight="1">
      <c r="A33" s="159" t="s">
        <v>281</v>
      </c>
      <c r="B33" s="208" t="s">
        <v>254</v>
      </c>
      <c r="C33" s="208"/>
      <c r="D33" s="208"/>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c r="AC33" s="208"/>
      <c r="AD33" s="208"/>
      <c r="AE33" s="208"/>
      <c r="AF33" s="208"/>
      <c r="AG33" s="208"/>
      <c r="AH33" s="208"/>
      <c r="AI33" s="208"/>
      <c r="AJ33" s="208"/>
      <c r="AK33" s="208"/>
      <c r="AL33" s="208"/>
      <c r="AM33" s="208"/>
      <c r="AN33" s="208"/>
      <c r="AO33" s="208"/>
      <c r="AP33" s="208"/>
      <c r="AQ33" s="208"/>
      <c r="AR33" s="208"/>
      <c r="AS33" s="208"/>
      <c r="AT33" s="208"/>
      <c r="AU33" s="208"/>
      <c r="AV33" s="208"/>
      <c r="AW33" s="208"/>
      <c r="AX33" s="208"/>
      <c r="AY33" s="208"/>
      <c r="AZ33" s="208"/>
      <c r="BA33" s="186"/>
    </row>
    <row r="34" spans="1:53" s="123" customFormat="1" ht="25.5" customHeight="1">
      <c r="A34" s="159" t="s">
        <v>281</v>
      </c>
      <c r="B34" s="208" t="s">
        <v>255</v>
      </c>
      <c r="C34" s="208"/>
      <c r="D34" s="208"/>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c r="AC34" s="208"/>
      <c r="AD34" s="208"/>
      <c r="AE34" s="208"/>
      <c r="AF34" s="208"/>
      <c r="AG34" s="208"/>
      <c r="AH34" s="208"/>
      <c r="AI34" s="208"/>
      <c r="AJ34" s="208"/>
      <c r="AK34" s="208"/>
      <c r="AL34" s="208"/>
      <c r="AM34" s="208"/>
      <c r="AN34" s="208"/>
      <c r="AO34" s="208"/>
      <c r="AP34" s="208"/>
      <c r="AQ34" s="208"/>
      <c r="AR34" s="208"/>
      <c r="AS34" s="208"/>
      <c r="AT34" s="208"/>
      <c r="AU34" s="208"/>
      <c r="AV34" s="208"/>
      <c r="AW34" s="208"/>
      <c r="AX34" s="208"/>
      <c r="AY34" s="208"/>
      <c r="AZ34" s="208"/>
      <c r="BA34" s="186"/>
    </row>
    <row r="35" spans="1:53" s="123" customFormat="1" ht="24.75" customHeight="1">
      <c r="A35" s="159" t="s">
        <v>281</v>
      </c>
      <c r="B35" s="208" t="s">
        <v>275</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c r="AD35" s="208"/>
      <c r="AE35" s="208"/>
      <c r="AF35" s="208"/>
      <c r="AG35" s="208"/>
      <c r="AH35" s="208"/>
      <c r="AI35" s="208"/>
      <c r="AJ35" s="208"/>
      <c r="AK35" s="208"/>
      <c r="AL35" s="208"/>
      <c r="AM35" s="208"/>
      <c r="AN35" s="208"/>
      <c r="AO35" s="208"/>
      <c r="AP35" s="208"/>
      <c r="AQ35" s="208"/>
      <c r="AR35" s="208"/>
      <c r="AS35" s="208"/>
      <c r="AT35" s="208"/>
      <c r="AU35" s="208"/>
      <c r="AV35" s="208"/>
      <c r="AW35" s="208"/>
      <c r="AX35" s="208"/>
      <c r="AY35" s="208"/>
      <c r="AZ35" s="208"/>
      <c r="BA35" s="186"/>
    </row>
    <row r="36" spans="1:53" s="123" customFormat="1" ht="26.25" customHeight="1">
      <c r="A36" s="159" t="s">
        <v>281</v>
      </c>
      <c r="B36" s="208" t="s">
        <v>256</v>
      </c>
      <c r="C36" s="208"/>
      <c r="D36" s="208"/>
      <c r="E36" s="208"/>
      <c r="F36" s="208"/>
      <c r="G36" s="208"/>
      <c r="H36" s="208"/>
      <c r="I36" s="208"/>
      <c r="J36" s="208"/>
      <c r="K36" s="208"/>
      <c r="L36" s="208"/>
      <c r="M36" s="208"/>
      <c r="N36" s="208"/>
      <c r="O36" s="208"/>
      <c r="P36" s="208"/>
      <c r="Q36" s="208"/>
      <c r="R36" s="208"/>
      <c r="S36" s="208"/>
      <c r="T36" s="208"/>
      <c r="U36" s="208"/>
      <c r="V36" s="208"/>
      <c r="W36" s="208"/>
      <c r="X36" s="208"/>
      <c r="Y36" s="208"/>
      <c r="Z36" s="208"/>
      <c r="AA36" s="208"/>
      <c r="AB36" s="208"/>
      <c r="AC36" s="208"/>
      <c r="AD36" s="208"/>
      <c r="AE36" s="208"/>
      <c r="AF36" s="208"/>
      <c r="AG36" s="208"/>
      <c r="AH36" s="208"/>
      <c r="AI36" s="208"/>
      <c r="AJ36" s="208"/>
      <c r="AK36" s="208"/>
      <c r="AL36" s="208"/>
      <c r="AM36" s="208"/>
      <c r="AN36" s="208"/>
      <c r="AO36" s="208"/>
      <c r="AP36" s="208"/>
      <c r="AQ36" s="208"/>
      <c r="AR36" s="208"/>
      <c r="AS36" s="208"/>
      <c r="AT36" s="208"/>
      <c r="AU36" s="208"/>
      <c r="AV36" s="208"/>
      <c r="AW36" s="208"/>
      <c r="AX36" s="208"/>
      <c r="AY36" s="208"/>
      <c r="AZ36" s="208"/>
      <c r="BA36" s="186"/>
    </row>
    <row r="37" spans="1:53" s="137" customFormat="1" ht="12.75" customHeight="1">
      <c r="A37" s="159" t="s">
        <v>281</v>
      </c>
      <c r="B37" s="208" t="s">
        <v>243</v>
      </c>
      <c r="C37" s="208"/>
      <c r="D37" s="208"/>
      <c r="E37" s="208"/>
      <c r="F37" s="208"/>
      <c r="G37" s="208"/>
      <c r="H37" s="208"/>
      <c r="I37" s="208"/>
      <c r="J37" s="208"/>
      <c r="K37" s="208"/>
      <c r="L37" s="208"/>
      <c r="M37" s="208"/>
      <c r="N37" s="208"/>
      <c r="O37" s="208"/>
      <c r="P37" s="208"/>
      <c r="Q37" s="208"/>
      <c r="R37" s="208"/>
      <c r="S37" s="208"/>
      <c r="T37" s="208"/>
      <c r="U37" s="208"/>
      <c r="V37" s="208"/>
      <c r="W37" s="208"/>
      <c r="X37" s="208"/>
      <c r="Y37" s="208"/>
      <c r="Z37" s="208"/>
      <c r="AA37" s="208"/>
      <c r="AB37" s="208"/>
      <c r="AC37" s="208"/>
      <c r="AD37" s="208"/>
      <c r="AE37" s="208"/>
      <c r="AF37" s="208"/>
      <c r="AG37" s="208"/>
      <c r="AH37" s="208"/>
      <c r="AI37" s="208"/>
      <c r="AJ37" s="208"/>
      <c r="AK37" s="208"/>
      <c r="AL37" s="208"/>
      <c r="AM37" s="208"/>
      <c r="AN37" s="208"/>
      <c r="AO37" s="208"/>
      <c r="AP37" s="208"/>
      <c r="AQ37" s="208"/>
      <c r="AR37" s="208"/>
      <c r="AS37" s="208"/>
      <c r="AT37" s="208"/>
      <c r="AU37" s="208"/>
      <c r="AV37" s="208"/>
      <c r="AW37" s="208"/>
      <c r="AX37" s="208"/>
      <c r="AY37" s="208"/>
      <c r="AZ37" s="208"/>
      <c r="BA37" s="186"/>
    </row>
    <row r="38" spans="1:53" s="123" customFormat="1" ht="12.75" customHeight="1">
      <c r="A38" s="159" t="s">
        <v>281</v>
      </c>
      <c r="B38" s="208" t="s">
        <v>209</v>
      </c>
      <c r="C38" s="208"/>
      <c r="D38" s="208"/>
      <c r="E38" s="208"/>
      <c r="F38" s="208"/>
      <c r="G38" s="208"/>
      <c r="H38" s="208"/>
      <c r="I38" s="208"/>
      <c r="J38" s="208"/>
      <c r="K38" s="208"/>
      <c r="L38" s="208"/>
      <c r="M38" s="208"/>
      <c r="N38" s="208"/>
      <c r="O38" s="208"/>
      <c r="P38" s="208"/>
      <c r="Q38" s="208"/>
      <c r="R38" s="208"/>
      <c r="S38" s="208"/>
      <c r="T38" s="208"/>
      <c r="U38" s="208"/>
      <c r="V38" s="208"/>
      <c r="W38" s="208"/>
      <c r="X38" s="208"/>
      <c r="Y38" s="208"/>
      <c r="Z38" s="208"/>
      <c r="AA38" s="208"/>
      <c r="AB38" s="208"/>
      <c r="AC38" s="208"/>
      <c r="AD38" s="208"/>
      <c r="AE38" s="208"/>
      <c r="AF38" s="208"/>
      <c r="AG38" s="208"/>
      <c r="AH38" s="208"/>
      <c r="AI38" s="208"/>
      <c r="AJ38" s="208"/>
      <c r="AK38" s="208"/>
      <c r="AL38" s="208"/>
      <c r="AM38" s="208"/>
      <c r="AN38" s="208"/>
      <c r="AO38" s="208"/>
      <c r="AP38" s="208"/>
      <c r="AQ38" s="208"/>
      <c r="AR38" s="208"/>
      <c r="AS38" s="208"/>
      <c r="AT38" s="208"/>
      <c r="AU38" s="208"/>
      <c r="AV38" s="208"/>
      <c r="AW38" s="208"/>
      <c r="AX38" s="208"/>
      <c r="AY38" s="208"/>
      <c r="AZ38" s="208"/>
      <c r="BA38" s="186"/>
    </row>
    <row r="39" spans="1:53" s="123" customFormat="1" ht="25.5" customHeight="1">
      <c r="A39" s="159" t="s">
        <v>281</v>
      </c>
      <c r="B39" s="208" t="s">
        <v>272</v>
      </c>
      <c r="C39" s="208"/>
      <c r="D39" s="208"/>
      <c r="E39" s="208"/>
      <c r="F39" s="208"/>
      <c r="G39" s="208"/>
      <c r="H39" s="208"/>
      <c r="I39" s="208"/>
      <c r="J39" s="208"/>
      <c r="K39" s="208"/>
      <c r="L39" s="208"/>
      <c r="M39" s="208"/>
      <c r="N39" s="208"/>
      <c r="O39" s="208"/>
      <c r="P39" s="208"/>
      <c r="Q39" s="208"/>
      <c r="R39" s="208"/>
      <c r="S39" s="208"/>
      <c r="T39" s="208"/>
      <c r="U39" s="208"/>
      <c r="V39" s="208"/>
      <c r="W39" s="208"/>
      <c r="X39" s="208"/>
      <c r="Y39" s="208"/>
      <c r="Z39" s="208"/>
      <c r="AA39" s="208"/>
      <c r="AB39" s="208"/>
      <c r="AC39" s="208"/>
      <c r="AD39" s="208"/>
      <c r="AE39" s="208"/>
      <c r="AF39" s="208"/>
      <c r="AG39" s="208"/>
      <c r="AH39" s="208"/>
      <c r="AI39" s="208"/>
      <c r="AJ39" s="208"/>
      <c r="AK39" s="208"/>
      <c r="AL39" s="208"/>
      <c r="AM39" s="208"/>
      <c r="AN39" s="208"/>
      <c r="AO39" s="208"/>
      <c r="AP39" s="208"/>
      <c r="AQ39" s="208"/>
      <c r="AR39" s="208"/>
      <c r="AS39" s="208"/>
      <c r="AT39" s="208"/>
      <c r="AU39" s="208"/>
      <c r="AV39" s="208"/>
      <c r="AW39" s="208"/>
      <c r="AX39" s="208"/>
      <c r="AY39" s="208"/>
      <c r="AZ39" s="208"/>
      <c r="BA39" s="186"/>
    </row>
    <row r="40" spans="1:53" s="123" customFormat="1">
      <c r="A40" s="159" t="s">
        <v>281</v>
      </c>
      <c r="B40" s="208" t="s">
        <v>271</v>
      </c>
      <c r="C40" s="208"/>
      <c r="D40" s="208"/>
      <c r="E40" s="208"/>
      <c r="F40" s="208"/>
      <c r="G40" s="208"/>
      <c r="H40" s="208"/>
      <c r="I40" s="208"/>
      <c r="J40" s="208"/>
      <c r="K40" s="208"/>
      <c r="L40" s="208"/>
      <c r="M40" s="208"/>
      <c r="N40" s="208"/>
      <c r="O40" s="208"/>
      <c r="P40" s="208"/>
      <c r="Q40" s="208"/>
      <c r="R40" s="208"/>
      <c r="S40" s="208"/>
      <c r="T40" s="208"/>
      <c r="U40" s="208"/>
      <c r="V40" s="208"/>
      <c r="W40" s="208"/>
      <c r="X40" s="208"/>
      <c r="Y40" s="208"/>
      <c r="Z40" s="208"/>
      <c r="AA40" s="208"/>
      <c r="AB40" s="208"/>
      <c r="AC40" s="208"/>
      <c r="AD40" s="208"/>
      <c r="AE40" s="208"/>
      <c r="AF40" s="208"/>
      <c r="AG40" s="208"/>
      <c r="AH40" s="208"/>
      <c r="AI40" s="208"/>
      <c r="AJ40" s="208"/>
      <c r="AK40" s="208"/>
      <c r="AL40" s="208"/>
      <c r="AM40" s="208"/>
      <c r="AN40" s="208"/>
      <c r="AO40" s="208"/>
      <c r="AP40" s="208"/>
      <c r="AQ40" s="208"/>
      <c r="AR40" s="208"/>
      <c r="AS40" s="208"/>
      <c r="AT40" s="208"/>
      <c r="AU40" s="208"/>
      <c r="AV40" s="208"/>
      <c r="AW40" s="208"/>
      <c r="AX40" s="208"/>
      <c r="AY40" s="208"/>
      <c r="AZ40" s="208"/>
      <c r="BA40" s="186"/>
    </row>
    <row r="41" spans="1:53" s="123" customFormat="1" ht="12.75" customHeight="1">
      <c r="A41" s="159" t="s">
        <v>281</v>
      </c>
      <c r="B41" s="208" t="s">
        <v>250</v>
      </c>
      <c r="C41" s="208"/>
      <c r="D41" s="208"/>
      <c r="E41" s="208"/>
      <c r="F41" s="208"/>
      <c r="G41" s="208"/>
      <c r="H41" s="208"/>
      <c r="I41" s="208"/>
      <c r="J41" s="208"/>
      <c r="K41" s="208"/>
      <c r="L41" s="208"/>
      <c r="M41" s="208"/>
      <c r="N41" s="208"/>
      <c r="O41" s="208"/>
      <c r="P41" s="208"/>
      <c r="Q41" s="208"/>
      <c r="R41" s="208"/>
      <c r="S41" s="208"/>
      <c r="T41" s="208"/>
      <c r="U41" s="208"/>
      <c r="V41" s="208"/>
      <c r="W41" s="208"/>
      <c r="X41" s="208"/>
      <c r="Y41" s="208"/>
      <c r="Z41" s="208"/>
      <c r="AA41" s="208"/>
      <c r="AB41" s="208"/>
      <c r="AC41" s="208"/>
      <c r="AD41" s="208"/>
      <c r="AE41" s="208"/>
      <c r="AF41" s="208"/>
      <c r="AG41" s="208"/>
      <c r="AH41" s="208"/>
      <c r="AI41" s="208"/>
      <c r="AJ41" s="208"/>
      <c r="AK41" s="208"/>
      <c r="AL41" s="208"/>
      <c r="AM41" s="208"/>
      <c r="AN41" s="208"/>
      <c r="AO41" s="208"/>
      <c r="AP41" s="208"/>
      <c r="AQ41" s="208"/>
      <c r="AR41" s="208"/>
      <c r="AS41" s="208"/>
      <c r="AT41" s="208"/>
      <c r="AU41" s="208"/>
      <c r="AV41" s="208"/>
      <c r="AW41" s="208"/>
      <c r="AX41" s="208"/>
      <c r="AY41" s="208"/>
      <c r="AZ41" s="208"/>
      <c r="BA41" s="186"/>
    </row>
    <row r="42" spans="1:53" s="123" customFormat="1" ht="25.5" customHeight="1">
      <c r="A42" s="159" t="s">
        <v>281</v>
      </c>
      <c r="B42" s="208" t="s">
        <v>273</v>
      </c>
      <c r="C42" s="208"/>
      <c r="D42" s="208"/>
      <c r="E42" s="208"/>
      <c r="F42" s="208"/>
      <c r="G42" s="208"/>
      <c r="H42" s="208"/>
      <c r="I42" s="208"/>
      <c r="J42" s="208"/>
      <c r="K42" s="208"/>
      <c r="L42" s="208"/>
      <c r="M42" s="208"/>
      <c r="N42" s="208"/>
      <c r="O42" s="208"/>
      <c r="P42" s="208"/>
      <c r="Q42" s="208"/>
      <c r="R42" s="208"/>
      <c r="S42" s="208"/>
      <c r="T42" s="208"/>
      <c r="U42" s="208"/>
      <c r="V42" s="208"/>
      <c r="W42" s="208"/>
      <c r="X42" s="208"/>
      <c r="Y42" s="208"/>
      <c r="Z42" s="208"/>
      <c r="AA42" s="208"/>
      <c r="AB42" s="208"/>
      <c r="AC42" s="208"/>
      <c r="AD42" s="208"/>
      <c r="AE42" s="208"/>
      <c r="AF42" s="208"/>
      <c r="AG42" s="208"/>
      <c r="AH42" s="208"/>
      <c r="AI42" s="208"/>
      <c r="AJ42" s="208"/>
      <c r="AK42" s="208"/>
      <c r="AL42" s="208"/>
      <c r="AM42" s="208"/>
      <c r="AN42" s="208"/>
      <c r="AO42" s="208"/>
      <c r="AP42" s="208"/>
      <c r="AQ42" s="208"/>
      <c r="AR42" s="208"/>
      <c r="AS42" s="208"/>
      <c r="AT42" s="208"/>
      <c r="AU42" s="208"/>
      <c r="AV42" s="208"/>
      <c r="AW42" s="208"/>
      <c r="AX42" s="208"/>
      <c r="AY42" s="208"/>
      <c r="AZ42" s="208"/>
      <c r="BA42" s="186"/>
    </row>
    <row r="43" spans="1:53" s="138" customFormat="1">
      <c r="A43" s="159" t="s">
        <v>281</v>
      </c>
      <c r="B43" s="208" t="s">
        <v>287</v>
      </c>
      <c r="C43" s="208"/>
      <c r="D43" s="208"/>
      <c r="E43" s="208"/>
      <c r="F43" s="208"/>
      <c r="G43" s="208"/>
      <c r="H43" s="208"/>
      <c r="I43" s="208"/>
      <c r="J43" s="208"/>
      <c r="K43" s="208"/>
      <c r="L43" s="208"/>
      <c r="M43" s="208"/>
      <c r="N43" s="208"/>
      <c r="O43" s="208"/>
      <c r="P43" s="208"/>
      <c r="Q43" s="208"/>
      <c r="R43" s="208"/>
      <c r="S43" s="208"/>
      <c r="T43" s="208"/>
      <c r="U43" s="208"/>
      <c r="V43" s="208"/>
      <c r="W43" s="208"/>
      <c r="X43" s="208"/>
      <c r="Y43" s="208"/>
      <c r="Z43" s="208"/>
      <c r="AA43" s="208"/>
      <c r="AB43" s="208"/>
      <c r="AC43" s="208"/>
      <c r="AD43" s="208"/>
      <c r="AE43" s="208"/>
      <c r="AF43" s="208"/>
      <c r="AG43" s="208"/>
      <c r="AH43" s="208"/>
      <c r="AI43" s="208"/>
      <c r="AJ43" s="208"/>
      <c r="AK43" s="208"/>
      <c r="AL43" s="208"/>
      <c r="AM43" s="208"/>
      <c r="AN43" s="208"/>
      <c r="AO43" s="208"/>
      <c r="AP43" s="208"/>
      <c r="AQ43" s="208"/>
      <c r="AR43" s="208"/>
      <c r="AS43" s="208"/>
      <c r="AT43" s="208"/>
      <c r="AU43" s="208"/>
      <c r="AV43" s="208"/>
      <c r="AW43" s="208"/>
      <c r="AX43" s="208"/>
      <c r="AY43" s="208"/>
      <c r="AZ43" s="208"/>
      <c r="BA43" s="186"/>
    </row>
    <row r="44" spans="1:53" s="124" customFormat="1" ht="38.25" customHeight="1">
      <c r="A44" s="159" t="s">
        <v>281</v>
      </c>
      <c r="B44" s="208" t="s">
        <v>274</v>
      </c>
      <c r="C44" s="208"/>
      <c r="D44" s="208"/>
      <c r="E44" s="208"/>
      <c r="F44" s="208"/>
      <c r="G44" s="208"/>
      <c r="H44" s="208"/>
      <c r="I44" s="208"/>
      <c r="J44" s="208"/>
      <c r="K44" s="208"/>
      <c r="L44" s="208"/>
      <c r="M44" s="208"/>
      <c r="N44" s="208"/>
      <c r="O44" s="208"/>
      <c r="P44" s="208"/>
      <c r="Q44" s="208"/>
      <c r="R44" s="208"/>
      <c r="S44" s="208"/>
      <c r="T44" s="208"/>
      <c r="U44" s="208"/>
      <c r="V44" s="208"/>
      <c r="W44" s="208"/>
      <c r="X44" s="208"/>
      <c r="Y44" s="208"/>
      <c r="Z44" s="208"/>
      <c r="AA44" s="208"/>
      <c r="AB44" s="208"/>
      <c r="AC44" s="208"/>
      <c r="AD44" s="208"/>
      <c r="AE44" s="208"/>
      <c r="AF44" s="208"/>
      <c r="AG44" s="208"/>
      <c r="AH44" s="208"/>
      <c r="AI44" s="208"/>
      <c r="AJ44" s="208"/>
      <c r="AK44" s="208"/>
      <c r="AL44" s="208"/>
      <c r="AM44" s="208"/>
      <c r="AN44" s="208"/>
      <c r="AO44" s="208"/>
      <c r="AP44" s="208"/>
      <c r="AQ44" s="208"/>
      <c r="AR44" s="208"/>
      <c r="AS44" s="208"/>
      <c r="AT44" s="208"/>
      <c r="AU44" s="208"/>
      <c r="AV44" s="208"/>
      <c r="AW44" s="208"/>
      <c r="AX44" s="208"/>
      <c r="AY44" s="208"/>
      <c r="AZ44" s="208"/>
      <c r="BA44" s="186"/>
    </row>
    <row r="45" spans="1:53" s="124" customFormat="1" ht="25.5" customHeight="1">
      <c r="A45" s="159" t="s">
        <v>281</v>
      </c>
      <c r="B45" s="216" t="s">
        <v>258</v>
      </c>
      <c r="C45" s="208"/>
      <c r="D45" s="208"/>
      <c r="E45" s="208"/>
      <c r="F45" s="208"/>
      <c r="G45" s="208"/>
      <c r="H45" s="208"/>
      <c r="I45" s="208"/>
      <c r="J45" s="208"/>
      <c r="K45" s="208"/>
      <c r="L45" s="208"/>
      <c r="M45" s="208"/>
      <c r="N45" s="208"/>
      <c r="O45" s="208"/>
      <c r="P45" s="208"/>
      <c r="Q45" s="208"/>
      <c r="R45" s="208"/>
      <c r="S45" s="208"/>
      <c r="T45" s="208"/>
      <c r="U45" s="208"/>
      <c r="V45" s="208"/>
      <c r="W45" s="208"/>
      <c r="X45" s="208"/>
      <c r="Y45" s="208"/>
      <c r="Z45" s="208"/>
      <c r="AA45" s="208"/>
      <c r="AB45" s="208"/>
      <c r="AC45" s="208"/>
      <c r="AD45" s="208"/>
      <c r="AE45" s="208"/>
      <c r="AF45" s="208"/>
      <c r="AG45" s="208"/>
      <c r="AH45" s="208"/>
      <c r="AI45" s="208"/>
      <c r="AJ45" s="208"/>
      <c r="AK45" s="208"/>
      <c r="AL45" s="208"/>
      <c r="AM45" s="208"/>
      <c r="AN45" s="208"/>
      <c r="AO45" s="208"/>
      <c r="AP45" s="208"/>
      <c r="AQ45" s="208"/>
      <c r="AR45" s="208"/>
      <c r="AS45" s="208"/>
      <c r="AT45" s="208"/>
      <c r="AU45" s="208"/>
      <c r="AV45" s="208"/>
      <c r="AW45" s="208"/>
      <c r="AX45" s="208"/>
      <c r="AY45" s="208"/>
      <c r="AZ45" s="208"/>
      <c r="BA45" s="186"/>
    </row>
    <row r="46" spans="1:53" s="124" customFormat="1" ht="39" customHeight="1">
      <c r="A46" s="159" t="s">
        <v>281</v>
      </c>
      <c r="B46" s="209" t="s">
        <v>266</v>
      </c>
      <c r="C46" s="209"/>
      <c r="D46" s="209"/>
      <c r="E46" s="209"/>
      <c r="F46" s="209"/>
      <c r="G46" s="209"/>
      <c r="H46" s="209"/>
      <c r="I46" s="209"/>
      <c r="J46" s="209"/>
      <c r="K46" s="209"/>
      <c r="L46" s="209"/>
      <c r="M46" s="209"/>
      <c r="N46" s="209"/>
      <c r="O46" s="209"/>
      <c r="P46" s="209"/>
      <c r="Q46" s="209"/>
      <c r="R46" s="209"/>
      <c r="S46" s="209"/>
      <c r="T46" s="209"/>
      <c r="U46" s="209"/>
      <c r="V46" s="209"/>
      <c r="W46" s="209"/>
      <c r="X46" s="209"/>
      <c r="Y46" s="209"/>
      <c r="Z46" s="209"/>
      <c r="AA46" s="209"/>
      <c r="AB46" s="209"/>
      <c r="AC46" s="209"/>
      <c r="AD46" s="209"/>
      <c r="AE46" s="209"/>
      <c r="AF46" s="209"/>
      <c r="AG46" s="209"/>
      <c r="AH46" s="209"/>
      <c r="AI46" s="209"/>
      <c r="AJ46" s="209"/>
      <c r="AK46" s="209"/>
      <c r="AL46" s="209"/>
      <c r="AM46" s="209"/>
      <c r="AN46" s="209"/>
      <c r="AO46" s="209"/>
      <c r="AP46" s="209"/>
      <c r="AQ46" s="209"/>
      <c r="AR46" s="209"/>
      <c r="AS46" s="209"/>
      <c r="AT46" s="209"/>
      <c r="AU46" s="209"/>
      <c r="AV46" s="209"/>
      <c r="AW46" s="209"/>
      <c r="AX46" s="209"/>
      <c r="AY46" s="209"/>
      <c r="AZ46" s="209"/>
      <c r="BA46" s="186"/>
    </row>
    <row r="47" spans="1:53" s="138" customFormat="1" ht="26.25" customHeight="1">
      <c r="A47" s="159" t="s">
        <v>281</v>
      </c>
      <c r="B47" s="209" t="s">
        <v>257</v>
      </c>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c r="AD47" s="209"/>
      <c r="AE47" s="209"/>
      <c r="AF47" s="209"/>
      <c r="AG47" s="209"/>
      <c r="AH47" s="209"/>
      <c r="AI47" s="209"/>
      <c r="AJ47" s="209"/>
      <c r="AK47" s="209"/>
      <c r="AL47" s="209"/>
      <c r="AM47" s="209"/>
      <c r="AN47" s="209"/>
      <c r="AO47" s="209"/>
      <c r="AP47" s="209"/>
      <c r="AQ47" s="209"/>
      <c r="AR47" s="209"/>
      <c r="AS47" s="209"/>
      <c r="AT47" s="209"/>
      <c r="AU47" s="209"/>
      <c r="AV47" s="209"/>
      <c r="AW47" s="209"/>
      <c r="AX47" s="209"/>
      <c r="AY47" s="209"/>
      <c r="AZ47" s="209"/>
      <c r="BA47" s="186"/>
    </row>
    <row r="48" spans="1:53" s="138" customFormat="1" ht="39" customHeight="1">
      <c r="A48" s="159" t="s">
        <v>281</v>
      </c>
      <c r="B48" s="209" t="s">
        <v>265</v>
      </c>
      <c r="C48" s="209"/>
      <c r="D48" s="209"/>
      <c r="E48" s="209"/>
      <c r="F48" s="209"/>
      <c r="G48" s="209"/>
      <c r="H48" s="209"/>
      <c r="I48" s="209"/>
      <c r="J48" s="209"/>
      <c r="K48" s="209"/>
      <c r="L48" s="209"/>
      <c r="M48" s="209"/>
      <c r="N48" s="209"/>
      <c r="O48" s="209"/>
      <c r="P48" s="209"/>
      <c r="Q48" s="209"/>
      <c r="R48" s="209"/>
      <c r="S48" s="209"/>
      <c r="T48" s="209"/>
      <c r="U48" s="209"/>
      <c r="V48" s="209"/>
      <c r="W48" s="209"/>
      <c r="X48" s="209"/>
      <c r="Y48" s="209"/>
      <c r="Z48" s="209"/>
      <c r="AA48" s="209"/>
      <c r="AB48" s="209"/>
      <c r="AC48" s="209"/>
      <c r="AD48" s="209"/>
      <c r="AE48" s="209"/>
      <c r="AF48" s="209"/>
      <c r="AG48" s="209"/>
      <c r="AH48" s="209"/>
      <c r="AI48" s="209"/>
      <c r="AJ48" s="209"/>
      <c r="AK48" s="209"/>
      <c r="AL48" s="209"/>
      <c r="AM48" s="209"/>
      <c r="AN48" s="209"/>
      <c r="AO48" s="209"/>
      <c r="AP48" s="209"/>
      <c r="AQ48" s="209"/>
      <c r="AR48" s="209"/>
      <c r="AS48" s="209"/>
      <c r="AT48" s="209"/>
      <c r="AU48" s="209"/>
      <c r="AV48" s="209"/>
      <c r="AW48" s="209"/>
      <c r="AX48" s="209"/>
      <c r="AY48" s="209"/>
      <c r="AZ48" s="209"/>
      <c r="BA48" s="186"/>
    </row>
    <row r="49" spans="1:53" s="138" customFormat="1">
      <c r="A49" s="159" t="s">
        <v>281</v>
      </c>
      <c r="B49" s="209" t="s">
        <v>270</v>
      </c>
      <c r="C49" s="209"/>
      <c r="D49" s="209"/>
      <c r="E49" s="209"/>
      <c r="F49" s="209"/>
      <c r="G49" s="209"/>
      <c r="H49" s="209"/>
      <c r="I49" s="209"/>
      <c r="J49" s="209"/>
      <c r="K49" s="209"/>
      <c r="L49" s="209"/>
      <c r="M49" s="209"/>
      <c r="N49" s="209"/>
      <c r="O49" s="209"/>
      <c r="P49" s="209"/>
      <c r="Q49" s="209"/>
      <c r="R49" s="209"/>
      <c r="S49" s="209"/>
      <c r="T49" s="209"/>
      <c r="U49" s="209"/>
      <c r="V49" s="209"/>
      <c r="W49" s="209"/>
      <c r="X49" s="209"/>
      <c r="Y49" s="209"/>
      <c r="Z49" s="209"/>
      <c r="AA49" s="209"/>
      <c r="AB49" s="209"/>
      <c r="AC49" s="209"/>
      <c r="AD49" s="209"/>
      <c r="AE49" s="209"/>
      <c r="AF49" s="209"/>
      <c r="AG49" s="209"/>
      <c r="AH49" s="209"/>
      <c r="AI49" s="209"/>
      <c r="AJ49" s="209"/>
      <c r="AK49" s="209"/>
      <c r="AL49" s="209"/>
      <c r="AM49" s="209"/>
      <c r="AN49" s="209"/>
      <c r="AO49" s="209"/>
      <c r="AP49" s="209"/>
      <c r="AQ49" s="209"/>
      <c r="AR49" s="209"/>
      <c r="AS49" s="209"/>
      <c r="AT49" s="209"/>
      <c r="AU49" s="209"/>
      <c r="AV49" s="209"/>
      <c r="AW49" s="209"/>
      <c r="AX49" s="209"/>
      <c r="AY49" s="209"/>
      <c r="AZ49" s="209"/>
      <c r="BA49" s="186"/>
    </row>
    <row r="50" spans="1:53" s="138" customFormat="1">
      <c r="A50" s="159" t="s">
        <v>281</v>
      </c>
      <c r="B50" s="209" t="s">
        <v>280</v>
      </c>
      <c r="C50" s="209"/>
      <c r="D50" s="209"/>
      <c r="E50" s="209"/>
      <c r="F50" s="209"/>
      <c r="G50" s="209"/>
      <c r="H50" s="209"/>
      <c r="I50" s="209"/>
      <c r="J50" s="209"/>
      <c r="K50" s="209"/>
      <c r="L50" s="209"/>
      <c r="M50" s="209"/>
      <c r="N50" s="209"/>
      <c r="O50" s="209"/>
      <c r="P50" s="209"/>
      <c r="Q50" s="209"/>
      <c r="R50" s="209"/>
      <c r="S50" s="209"/>
      <c r="T50" s="209"/>
      <c r="U50" s="209"/>
      <c r="V50" s="209"/>
      <c r="W50" s="209"/>
      <c r="X50" s="209"/>
      <c r="Y50" s="209"/>
      <c r="Z50" s="209"/>
      <c r="AA50" s="209"/>
      <c r="AB50" s="209"/>
      <c r="AC50" s="209"/>
      <c r="AD50" s="209"/>
      <c r="AE50" s="209"/>
      <c r="AF50" s="209"/>
      <c r="AG50" s="209"/>
      <c r="AH50" s="209"/>
      <c r="AI50" s="209"/>
      <c r="AJ50" s="209"/>
      <c r="AK50" s="209"/>
      <c r="AL50" s="209"/>
      <c r="AM50" s="209"/>
      <c r="AN50" s="209"/>
      <c r="AO50" s="209"/>
      <c r="AP50" s="209"/>
      <c r="AQ50" s="209"/>
      <c r="AR50" s="209"/>
      <c r="AS50" s="209"/>
      <c r="AT50" s="209"/>
      <c r="AU50" s="209"/>
      <c r="AV50" s="209"/>
      <c r="AW50" s="209"/>
      <c r="AX50" s="209"/>
      <c r="AY50" s="209"/>
      <c r="AZ50" s="209"/>
      <c r="BA50" s="186"/>
    </row>
    <row r="51" spans="1:53" s="173" customFormat="1">
      <c r="A51" s="159" t="s">
        <v>281</v>
      </c>
      <c r="B51" s="209" t="s">
        <v>276</v>
      </c>
      <c r="C51" s="209"/>
      <c r="D51" s="209"/>
      <c r="E51" s="209"/>
      <c r="F51" s="209"/>
      <c r="G51" s="209"/>
      <c r="H51" s="209"/>
      <c r="I51" s="209"/>
      <c r="J51" s="209"/>
      <c r="K51" s="209"/>
      <c r="L51" s="209"/>
      <c r="M51" s="209"/>
      <c r="N51" s="209"/>
      <c r="O51" s="209"/>
      <c r="P51" s="209"/>
      <c r="Q51" s="209"/>
      <c r="R51" s="209"/>
      <c r="S51" s="209"/>
      <c r="T51" s="209"/>
      <c r="U51" s="209"/>
      <c r="V51" s="209"/>
      <c r="W51" s="209"/>
      <c r="X51" s="209"/>
      <c r="Y51" s="209"/>
      <c r="Z51" s="209"/>
      <c r="AA51" s="209"/>
      <c r="AB51" s="209"/>
      <c r="AC51" s="209"/>
      <c r="AD51" s="209"/>
      <c r="AE51" s="209"/>
      <c r="AF51" s="209"/>
      <c r="AG51" s="209"/>
      <c r="AH51" s="209"/>
      <c r="AI51" s="209"/>
      <c r="AJ51" s="209"/>
      <c r="AK51" s="209"/>
      <c r="AL51" s="209"/>
      <c r="AM51" s="209"/>
      <c r="AN51" s="209"/>
      <c r="AO51" s="209"/>
      <c r="AP51" s="209"/>
      <c r="AQ51" s="209"/>
      <c r="AR51" s="209"/>
      <c r="AS51" s="209"/>
      <c r="AT51" s="209"/>
      <c r="AU51" s="209"/>
      <c r="AV51" s="209"/>
      <c r="AW51" s="209"/>
      <c r="AX51" s="209"/>
      <c r="AY51" s="209"/>
      <c r="AZ51" s="209"/>
      <c r="BA51" s="186"/>
    </row>
    <row r="52" spans="1:53" s="173" customFormat="1" ht="26.25" customHeight="1">
      <c r="A52" s="159" t="s">
        <v>281</v>
      </c>
      <c r="B52" s="209" t="s">
        <v>285</v>
      </c>
      <c r="C52" s="209"/>
      <c r="D52" s="209"/>
      <c r="E52" s="209"/>
      <c r="F52" s="209"/>
      <c r="G52" s="209"/>
      <c r="H52" s="209"/>
      <c r="I52" s="209"/>
      <c r="J52" s="209"/>
      <c r="K52" s="209"/>
      <c r="L52" s="209"/>
      <c r="M52" s="209"/>
      <c r="N52" s="209"/>
      <c r="O52" s="209"/>
      <c r="P52" s="209"/>
      <c r="Q52" s="209"/>
      <c r="R52" s="209"/>
      <c r="S52" s="209"/>
      <c r="T52" s="209"/>
      <c r="U52" s="209"/>
      <c r="V52" s="209"/>
      <c r="W52" s="209"/>
      <c r="X52" s="209"/>
      <c r="Y52" s="209"/>
      <c r="Z52" s="209"/>
      <c r="AA52" s="209"/>
      <c r="AB52" s="209"/>
      <c r="AC52" s="209"/>
      <c r="AD52" s="209"/>
      <c r="AE52" s="209"/>
      <c r="AF52" s="209"/>
      <c r="AG52" s="209"/>
      <c r="AH52" s="209"/>
      <c r="AI52" s="209"/>
      <c r="AJ52" s="209"/>
      <c r="AK52" s="209"/>
      <c r="AL52" s="209"/>
      <c r="AM52" s="209"/>
      <c r="AN52" s="209"/>
      <c r="AO52" s="209"/>
      <c r="AP52" s="209"/>
      <c r="AQ52" s="209"/>
      <c r="AR52" s="209"/>
      <c r="AS52" s="209"/>
      <c r="AT52" s="209"/>
      <c r="AU52" s="209"/>
      <c r="AV52" s="209"/>
      <c r="AW52" s="209"/>
      <c r="AX52" s="209"/>
      <c r="AY52" s="209"/>
      <c r="AZ52" s="209"/>
      <c r="BA52" s="186"/>
    </row>
    <row r="53" spans="1:53" s="3" customFormat="1" ht="12.75" customHeight="1">
      <c r="A53" s="159"/>
      <c r="B53" s="209"/>
      <c r="C53" s="209"/>
      <c r="D53" s="209"/>
      <c r="E53" s="209"/>
      <c r="F53" s="209"/>
      <c r="G53" s="209"/>
      <c r="H53" s="209"/>
      <c r="I53" s="209"/>
      <c r="J53" s="209"/>
      <c r="K53" s="209"/>
      <c r="L53" s="209"/>
      <c r="M53" s="209"/>
      <c r="N53" s="209"/>
      <c r="O53" s="209"/>
      <c r="P53" s="209"/>
      <c r="Q53" s="209"/>
      <c r="R53" s="209"/>
      <c r="S53" s="209"/>
      <c r="T53" s="209"/>
      <c r="U53" s="209"/>
      <c r="V53" s="209"/>
      <c r="W53" s="209"/>
      <c r="X53" s="209"/>
      <c r="Y53" s="209"/>
      <c r="Z53" s="209"/>
      <c r="AA53" s="209"/>
      <c r="AB53" s="209"/>
      <c r="AC53" s="209"/>
      <c r="AD53" s="209"/>
      <c r="AE53" s="209"/>
      <c r="AF53" s="209"/>
      <c r="AG53" s="209"/>
      <c r="AH53" s="209"/>
      <c r="AI53" s="209"/>
      <c r="AJ53" s="209"/>
      <c r="AK53" s="209"/>
      <c r="AL53" s="209"/>
      <c r="AM53" s="209"/>
      <c r="AN53" s="209"/>
      <c r="AO53" s="209"/>
      <c r="AP53" s="209"/>
      <c r="AQ53" s="209"/>
      <c r="AR53" s="209"/>
      <c r="AS53" s="209"/>
      <c r="AT53" s="209"/>
      <c r="AU53" s="209"/>
      <c r="AV53" s="209"/>
      <c r="AW53" s="209"/>
      <c r="AX53" s="209"/>
      <c r="AY53" s="209"/>
      <c r="AZ53" s="209"/>
      <c r="BA53" s="186"/>
    </row>
    <row r="54" spans="1:53" s="3" customFormat="1" ht="12.75" customHeight="1">
      <c r="A54" s="159"/>
      <c r="B54" s="214" t="s">
        <v>18</v>
      </c>
      <c r="C54" s="214"/>
      <c r="D54" s="214"/>
      <c r="E54" s="214"/>
      <c r="F54" s="214"/>
      <c r="G54" s="214"/>
      <c r="H54" s="214"/>
      <c r="I54" s="214"/>
      <c r="J54" s="214"/>
      <c r="K54" s="214"/>
      <c r="L54" s="214"/>
      <c r="M54" s="214"/>
      <c r="N54" s="214"/>
      <c r="O54" s="214"/>
      <c r="P54" s="214"/>
      <c r="Q54" s="214"/>
      <c r="R54" s="214"/>
      <c r="S54" s="214"/>
      <c r="T54" s="214"/>
      <c r="U54" s="214"/>
      <c r="V54" s="214"/>
      <c r="W54" s="214"/>
      <c r="X54" s="214"/>
      <c r="Y54" s="214"/>
      <c r="Z54" s="214"/>
      <c r="AA54" s="214"/>
      <c r="AB54" s="214"/>
      <c r="AC54" s="214"/>
      <c r="AD54" s="214"/>
      <c r="AE54" s="214"/>
      <c r="AF54" s="214"/>
      <c r="AG54" s="214"/>
      <c r="AH54" s="214"/>
      <c r="AI54" s="214"/>
      <c r="AJ54" s="214"/>
      <c r="AK54" s="214"/>
      <c r="AL54" s="214"/>
      <c r="AM54" s="214"/>
      <c r="AN54" s="214"/>
      <c r="AO54" s="214"/>
      <c r="AP54" s="214"/>
      <c r="AQ54" s="214"/>
      <c r="AR54" s="214"/>
      <c r="AS54" s="214"/>
      <c r="AT54" s="214"/>
      <c r="AU54" s="214"/>
      <c r="AV54" s="214"/>
      <c r="AW54" s="214"/>
      <c r="AX54" s="214"/>
      <c r="AY54" s="214"/>
      <c r="AZ54" s="214"/>
      <c r="BA54" s="186"/>
    </row>
    <row r="55" spans="1:53" s="172" customFormat="1" ht="12.75" customHeight="1">
      <c r="A55" s="159"/>
      <c r="B55" s="215" t="s">
        <v>291</v>
      </c>
      <c r="C55" s="215"/>
      <c r="D55" s="215"/>
      <c r="E55" s="215"/>
      <c r="F55" s="215"/>
      <c r="G55" s="215"/>
      <c r="H55" s="215"/>
      <c r="I55" s="215"/>
      <c r="J55" s="215"/>
      <c r="K55" s="215"/>
      <c r="L55" s="215"/>
      <c r="M55" s="215"/>
      <c r="N55" s="215"/>
      <c r="O55" s="215"/>
      <c r="P55" s="215"/>
      <c r="Q55" s="215"/>
      <c r="R55" s="215"/>
      <c r="S55" s="215"/>
      <c r="T55" s="215"/>
      <c r="U55" s="215"/>
      <c r="V55" s="215"/>
      <c r="W55" s="215"/>
      <c r="X55" s="215"/>
      <c r="Y55" s="215"/>
      <c r="Z55" s="215"/>
      <c r="AA55" s="215"/>
      <c r="AB55" s="215"/>
      <c r="AC55" s="215"/>
      <c r="AD55" s="215"/>
      <c r="AE55" s="215"/>
      <c r="AF55" s="215"/>
      <c r="AG55" s="215"/>
      <c r="AH55" s="215"/>
      <c r="AI55" s="215"/>
      <c r="AJ55" s="215"/>
      <c r="AK55" s="215"/>
      <c r="AL55" s="215"/>
      <c r="AM55" s="215"/>
      <c r="AN55" s="215"/>
      <c r="AO55" s="215"/>
      <c r="AP55" s="215"/>
      <c r="AQ55" s="215"/>
      <c r="AR55" s="215"/>
      <c r="AS55" s="215"/>
      <c r="AT55" s="215"/>
      <c r="AU55" s="215"/>
      <c r="AV55" s="215"/>
      <c r="AW55" s="215"/>
      <c r="AX55" s="215"/>
      <c r="AY55" s="215"/>
      <c r="AZ55" s="215"/>
      <c r="BA55" s="186"/>
    </row>
    <row r="56" spans="1:53" s="3" customFormat="1" ht="12.75" customHeight="1">
      <c r="A56" s="159"/>
      <c r="B56" s="213" t="s">
        <v>290</v>
      </c>
      <c r="C56" s="213"/>
      <c r="D56" s="213"/>
      <c r="E56" s="213"/>
      <c r="F56" s="213"/>
      <c r="G56" s="213"/>
      <c r="H56" s="213"/>
      <c r="I56" s="213"/>
      <c r="J56" s="213"/>
      <c r="K56" s="213"/>
      <c r="L56" s="213"/>
      <c r="M56" s="213"/>
      <c r="N56" s="213"/>
      <c r="O56" s="213"/>
      <c r="P56" s="213"/>
      <c r="Q56" s="213"/>
      <c r="R56" s="213"/>
      <c r="S56" s="213"/>
      <c r="T56" s="213"/>
      <c r="U56" s="213"/>
      <c r="V56" s="213"/>
      <c r="W56" s="213"/>
      <c r="X56" s="213"/>
      <c r="Y56" s="213"/>
      <c r="Z56" s="213"/>
      <c r="AA56" s="213"/>
      <c r="AB56" s="213"/>
      <c r="AC56" s="213"/>
      <c r="AD56" s="213"/>
      <c r="AE56" s="213"/>
      <c r="AF56" s="213"/>
      <c r="AG56" s="213"/>
      <c r="AH56" s="213"/>
      <c r="AI56" s="213"/>
      <c r="AJ56" s="213"/>
      <c r="AK56" s="213"/>
      <c r="AL56" s="213"/>
      <c r="AM56" s="213"/>
      <c r="AN56" s="213"/>
      <c r="AO56" s="213"/>
      <c r="AP56" s="213"/>
      <c r="AQ56" s="213"/>
      <c r="AR56" s="213"/>
      <c r="AS56" s="213"/>
      <c r="AT56" s="213"/>
      <c r="AU56" s="213"/>
      <c r="AV56" s="213"/>
      <c r="AW56" s="213"/>
      <c r="AX56" s="213"/>
      <c r="AY56" s="213"/>
      <c r="AZ56" s="213"/>
      <c r="BA56" s="186"/>
    </row>
    <row r="57" spans="1:53" s="173" customFormat="1" ht="12.75" customHeight="1">
      <c r="A57" s="159"/>
      <c r="B57" s="213"/>
      <c r="C57" s="213"/>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186"/>
    </row>
    <row r="58" spans="1:53" s="3" customFormat="1" ht="12.75" customHeight="1">
      <c r="A58" s="159"/>
      <c r="B58" s="189" t="s">
        <v>178</v>
      </c>
      <c r="C58" s="189"/>
      <c r="D58" s="189"/>
      <c r="E58" s="189"/>
      <c r="F58" s="189"/>
      <c r="G58" s="189"/>
      <c r="H58" s="189"/>
      <c r="I58" s="189"/>
      <c r="J58" s="189"/>
      <c r="K58" s="189"/>
      <c r="L58" s="189"/>
      <c r="M58" s="189"/>
      <c r="N58" s="189"/>
      <c r="O58" s="189"/>
      <c r="P58" s="189"/>
      <c r="Q58" s="189"/>
      <c r="R58" s="189"/>
      <c r="S58" s="189"/>
      <c r="T58" s="189"/>
      <c r="U58" s="189"/>
      <c r="V58" s="189"/>
      <c r="W58" s="189"/>
      <c r="X58" s="189"/>
      <c r="Y58" s="189"/>
      <c r="Z58" s="189"/>
      <c r="AA58" s="189"/>
      <c r="AB58" s="189"/>
      <c r="AC58" s="189"/>
      <c r="AD58" s="189"/>
      <c r="AE58" s="189"/>
      <c r="AF58" s="189"/>
      <c r="AG58" s="189"/>
      <c r="AH58" s="189"/>
      <c r="AI58" s="189"/>
      <c r="AJ58" s="189"/>
      <c r="AK58" s="189"/>
      <c r="AL58" s="189"/>
      <c r="AM58" s="189"/>
      <c r="AN58" s="189"/>
      <c r="AO58" s="189"/>
      <c r="AP58" s="189"/>
      <c r="AQ58" s="189"/>
      <c r="AR58" s="189"/>
      <c r="AS58" s="189"/>
      <c r="AT58" s="189"/>
      <c r="AU58" s="189"/>
      <c r="AV58" s="189"/>
      <c r="AW58" s="189"/>
      <c r="AX58" s="189"/>
      <c r="AY58" s="189"/>
      <c r="AZ58" s="189"/>
      <c r="BA58" s="186"/>
    </row>
    <row r="59" spans="1:53" s="3" customFormat="1" ht="12.75" customHeight="1">
      <c r="A59" s="158"/>
      <c r="B59" s="189" t="s">
        <v>37</v>
      </c>
      <c r="C59" s="189"/>
      <c r="D59" s="189"/>
      <c r="E59" s="189"/>
      <c r="F59" s="189"/>
      <c r="G59" s="189"/>
      <c r="H59" s="189"/>
      <c r="I59" s="189"/>
      <c r="J59" s="189"/>
      <c r="K59" s="189"/>
      <c r="L59" s="189"/>
      <c r="M59" s="189"/>
      <c r="N59" s="189"/>
      <c r="O59" s="189"/>
      <c r="P59" s="189"/>
      <c r="Q59" s="189"/>
      <c r="R59" s="189"/>
      <c r="S59" s="189"/>
      <c r="T59" s="189"/>
      <c r="U59" s="189"/>
      <c r="V59" s="189"/>
      <c r="W59" s="189"/>
      <c r="X59" s="189"/>
      <c r="Y59" s="189"/>
      <c r="Z59" s="189"/>
      <c r="AA59" s="189"/>
      <c r="AB59" s="189"/>
      <c r="AC59" s="189"/>
      <c r="AD59" s="189"/>
      <c r="AE59" s="189"/>
      <c r="AF59" s="189"/>
      <c r="AG59" s="189"/>
      <c r="AH59" s="189"/>
      <c r="AI59" s="189"/>
      <c r="AJ59" s="189"/>
      <c r="AK59" s="189"/>
      <c r="AL59" s="189"/>
      <c r="AM59" s="189"/>
      <c r="AN59" s="189"/>
      <c r="AO59" s="189"/>
      <c r="AP59" s="189"/>
      <c r="AQ59" s="189"/>
      <c r="AR59" s="189"/>
      <c r="AS59" s="189"/>
      <c r="AT59" s="189"/>
      <c r="AU59" s="189"/>
      <c r="AV59" s="189"/>
      <c r="AW59" s="189"/>
      <c r="AX59" s="189"/>
      <c r="AY59" s="189"/>
      <c r="AZ59" s="189"/>
      <c r="BA59" s="186"/>
    </row>
    <row r="60" spans="1:53" s="93" customFormat="1" ht="12.75" customHeight="1">
      <c r="A60" s="158"/>
      <c r="B60" s="189"/>
      <c r="C60" s="189"/>
      <c r="D60" s="189"/>
      <c r="E60" s="189"/>
      <c r="F60" s="189"/>
      <c r="G60" s="189"/>
      <c r="H60" s="189"/>
      <c r="I60" s="189"/>
      <c r="J60" s="189"/>
      <c r="K60" s="189"/>
      <c r="L60" s="189"/>
      <c r="M60" s="189"/>
      <c r="N60" s="189"/>
      <c r="O60" s="189"/>
      <c r="P60" s="189"/>
      <c r="Q60" s="189"/>
      <c r="R60" s="189"/>
      <c r="S60" s="189"/>
      <c r="T60" s="189"/>
      <c r="U60" s="189"/>
      <c r="V60" s="189"/>
      <c r="W60" s="189"/>
      <c r="X60" s="189"/>
      <c r="Y60" s="189"/>
      <c r="Z60" s="189"/>
      <c r="AA60" s="189"/>
      <c r="AB60" s="189"/>
      <c r="AC60" s="189"/>
      <c r="AD60" s="189"/>
      <c r="AE60" s="189"/>
      <c r="AF60" s="189"/>
      <c r="AG60" s="189"/>
      <c r="AH60" s="189"/>
      <c r="AI60" s="189"/>
      <c r="AJ60" s="189"/>
      <c r="AK60" s="189"/>
      <c r="AL60" s="189"/>
      <c r="AM60" s="189"/>
      <c r="AN60" s="189"/>
      <c r="AO60" s="189"/>
      <c r="AP60" s="189"/>
      <c r="AQ60" s="189"/>
      <c r="AR60" s="189"/>
      <c r="AS60" s="189"/>
      <c r="AT60" s="189"/>
      <c r="AU60" s="189"/>
      <c r="AV60" s="189"/>
      <c r="AW60" s="189"/>
      <c r="AX60" s="189"/>
      <c r="AY60" s="189"/>
      <c r="AZ60" s="189"/>
      <c r="BA60" s="186"/>
    </row>
    <row r="61" spans="1:53" s="25" customFormat="1" ht="12.75" customHeight="1">
      <c r="A61" s="158"/>
      <c r="B61" s="199" t="s">
        <v>210</v>
      </c>
      <c r="C61" s="199"/>
      <c r="D61" s="199"/>
      <c r="E61" s="199"/>
      <c r="F61" s="199"/>
      <c r="G61" s="199"/>
      <c r="H61" s="199"/>
      <c r="I61" s="199"/>
      <c r="J61" s="199"/>
      <c r="K61" s="199"/>
      <c r="L61" s="199"/>
      <c r="M61" s="199"/>
      <c r="N61" s="199"/>
      <c r="O61" s="199"/>
      <c r="P61" s="199"/>
      <c r="Q61" s="199"/>
      <c r="R61" s="199"/>
      <c r="S61" s="199"/>
      <c r="T61" s="199"/>
      <c r="U61" s="199"/>
      <c r="V61" s="199"/>
      <c r="W61" s="199"/>
      <c r="X61" s="199"/>
      <c r="Y61" s="198" t="s">
        <v>235</v>
      </c>
      <c r="Z61" s="198"/>
      <c r="AA61" s="198"/>
      <c r="AB61" s="198"/>
      <c r="AC61" s="198"/>
      <c r="AD61" s="198"/>
      <c r="AE61" s="198"/>
      <c r="AF61" s="198"/>
      <c r="AG61" s="198"/>
      <c r="AH61" s="198"/>
      <c r="AI61" s="198"/>
      <c r="AJ61" s="198"/>
      <c r="AK61" s="198"/>
      <c r="AL61" s="198"/>
      <c r="AM61" s="198"/>
      <c r="AN61" s="198"/>
      <c r="AO61" s="198"/>
      <c r="AP61" s="198"/>
      <c r="AQ61" s="198"/>
      <c r="AR61" s="197">
        <v>10193000</v>
      </c>
      <c r="AS61" s="197"/>
      <c r="AT61" s="197"/>
      <c r="AU61" s="197"/>
      <c r="AV61" s="197"/>
      <c r="AW61" s="197"/>
      <c r="AX61" s="197"/>
      <c r="AY61" s="197"/>
      <c r="AZ61" s="197"/>
      <c r="BA61" s="186"/>
    </row>
    <row r="62" spans="1:53" s="25" customFormat="1" ht="12.75" customHeight="1">
      <c r="A62" s="158"/>
      <c r="B62" s="199"/>
      <c r="C62" s="199"/>
      <c r="D62" s="199"/>
      <c r="E62" s="199"/>
      <c r="F62" s="199"/>
      <c r="G62" s="199"/>
      <c r="H62" s="199"/>
      <c r="I62" s="199"/>
      <c r="J62" s="199"/>
      <c r="K62" s="199"/>
      <c r="L62" s="199"/>
      <c r="M62" s="199"/>
      <c r="N62" s="199"/>
      <c r="O62" s="199"/>
      <c r="P62" s="199"/>
      <c r="Q62" s="199"/>
      <c r="R62" s="199"/>
      <c r="S62" s="199"/>
      <c r="T62" s="199"/>
      <c r="U62" s="199"/>
      <c r="V62" s="199"/>
      <c r="W62" s="199"/>
      <c r="X62" s="199"/>
      <c r="Y62" s="198" t="s">
        <v>236</v>
      </c>
      <c r="Z62" s="198"/>
      <c r="AA62" s="198"/>
      <c r="AB62" s="198"/>
      <c r="AC62" s="198"/>
      <c r="AD62" s="198"/>
      <c r="AE62" s="198"/>
      <c r="AF62" s="198"/>
      <c r="AG62" s="198"/>
      <c r="AH62" s="198"/>
      <c r="AI62" s="198"/>
      <c r="AJ62" s="198"/>
      <c r="AK62" s="198"/>
      <c r="AL62" s="198"/>
      <c r="AM62" s="198"/>
      <c r="AN62" s="198"/>
      <c r="AO62" s="198"/>
      <c r="AP62" s="198"/>
      <c r="AQ62" s="198"/>
      <c r="AR62" s="196">
        <v>12207000</v>
      </c>
      <c r="AS62" s="196"/>
      <c r="AT62" s="196"/>
      <c r="AU62" s="196"/>
      <c r="AV62" s="196"/>
      <c r="AW62" s="196"/>
      <c r="AX62" s="196"/>
      <c r="AY62" s="196"/>
      <c r="AZ62" s="196"/>
      <c r="BA62" s="186"/>
    </row>
    <row r="63" spans="1:53" s="25" customFormat="1" ht="12.75" customHeight="1">
      <c r="A63" s="158"/>
      <c r="B63" s="217" t="s">
        <v>286</v>
      </c>
      <c r="C63" s="217"/>
      <c r="D63" s="217"/>
      <c r="E63" s="217"/>
      <c r="F63" s="217"/>
      <c r="G63" s="217"/>
      <c r="H63" s="217"/>
      <c r="I63" s="217"/>
      <c r="J63" s="217"/>
      <c r="K63" s="217"/>
      <c r="L63" s="217"/>
      <c r="M63" s="217"/>
      <c r="N63" s="217"/>
      <c r="O63" s="217"/>
      <c r="P63" s="217"/>
      <c r="Q63" s="217"/>
      <c r="R63" s="217"/>
      <c r="S63" s="217"/>
      <c r="T63" s="217"/>
      <c r="U63" s="217"/>
      <c r="V63" s="217"/>
      <c r="W63" s="217"/>
      <c r="X63" s="217"/>
      <c r="Y63" s="217"/>
      <c r="Z63" s="217"/>
      <c r="AA63" s="217"/>
      <c r="AB63" s="217"/>
      <c r="AC63" s="217"/>
      <c r="AD63" s="217"/>
      <c r="AE63" s="217"/>
      <c r="AF63" s="217"/>
      <c r="AG63" s="217"/>
      <c r="AH63" s="217"/>
      <c r="AI63" s="217"/>
      <c r="AJ63" s="217"/>
      <c r="AK63" s="217"/>
      <c r="AL63" s="217"/>
      <c r="AM63" s="217"/>
      <c r="AN63" s="217"/>
      <c r="AO63" s="217"/>
      <c r="AP63" s="217"/>
      <c r="AQ63" s="217"/>
      <c r="AR63" s="190" t="str">
        <f>ROUND((+'Working Days'!J48+'Truss Painting Working Days'!L67/1.5+'PG Painting Working Days'!L79/1.5)/5,0)*5&amp;"/"&amp;+ROUND((+'Working Days'!J47+'PG Painting Working Days'!L79+'Truss Painting Working Days'!L67)/5,0)*5</f>
        <v>140/215</v>
      </c>
      <c r="AS63" s="190"/>
      <c r="AT63" s="190"/>
      <c r="AU63" s="190"/>
      <c r="AV63" s="190"/>
      <c r="AW63" s="190"/>
      <c r="AX63" s="190"/>
      <c r="AY63" s="190"/>
      <c r="AZ63" s="190"/>
      <c r="BA63" s="186"/>
    </row>
    <row r="64" spans="1:53" s="3" customFormat="1" ht="12.75" customHeight="1">
      <c r="A64" s="158"/>
      <c r="B64" s="198" t="s">
        <v>237</v>
      </c>
      <c r="C64" s="198"/>
      <c r="D64" s="198"/>
      <c r="E64" s="198"/>
      <c r="F64" s="198"/>
      <c r="G64" s="198"/>
      <c r="H64" s="198"/>
      <c r="I64" s="198"/>
      <c r="J64" s="198"/>
      <c r="K64" s="198"/>
      <c r="L64" s="198"/>
      <c r="M64" s="198"/>
      <c r="N64" s="198"/>
      <c r="O64" s="198"/>
      <c r="P64" s="198"/>
      <c r="Q64" s="198"/>
      <c r="R64" s="198"/>
      <c r="S64" s="198"/>
      <c r="T64" s="198"/>
      <c r="U64" s="198"/>
      <c r="V64" s="198"/>
      <c r="W64" s="198"/>
      <c r="X64" s="198"/>
      <c r="Y64" s="198"/>
      <c r="Z64" s="198"/>
      <c r="AA64" s="198"/>
      <c r="AB64" s="198"/>
      <c r="AC64" s="198"/>
      <c r="AD64" s="198"/>
      <c r="AE64" s="198"/>
      <c r="AF64" s="198"/>
      <c r="AG64" s="198"/>
      <c r="AH64" s="198"/>
      <c r="AI64" s="198"/>
      <c r="AJ64" s="198"/>
      <c r="AK64" s="198"/>
      <c r="AL64" s="198"/>
      <c r="AM64" s="198"/>
      <c r="AN64" s="198"/>
      <c r="AO64" s="198"/>
      <c r="AP64" s="198"/>
      <c r="AQ64" s="198"/>
      <c r="AR64" s="195">
        <f>+Estimate!J9</f>
        <v>12585000</v>
      </c>
      <c r="AS64" s="195"/>
      <c r="AT64" s="195"/>
      <c r="AU64" s="195"/>
      <c r="AV64" s="195"/>
      <c r="AW64" s="195"/>
      <c r="AX64" s="195"/>
      <c r="AY64" s="195"/>
      <c r="AZ64" s="195"/>
      <c r="BA64" s="186"/>
    </row>
    <row r="65" spans="1:53" s="3" customFormat="1" ht="12.75" customHeight="1">
      <c r="A65" s="158"/>
      <c r="B65" s="188" t="s">
        <v>179</v>
      </c>
      <c r="C65" s="188"/>
      <c r="D65" s="188"/>
      <c r="E65" s="188"/>
      <c r="F65" s="188"/>
      <c r="G65" s="188"/>
      <c r="H65" s="188"/>
      <c r="I65" s="188"/>
      <c r="J65" s="188"/>
      <c r="K65" s="188"/>
      <c r="L65" s="188"/>
      <c r="M65" s="188"/>
      <c r="N65" s="188"/>
      <c r="O65" s="188"/>
      <c r="P65" s="188"/>
      <c r="Q65" s="188"/>
      <c r="R65" s="188"/>
      <c r="S65" s="188"/>
      <c r="T65" s="188"/>
      <c r="U65" s="188"/>
      <c r="V65" s="188"/>
      <c r="W65" s="188"/>
      <c r="X65" s="188"/>
      <c r="Y65" s="188"/>
      <c r="Z65" s="188"/>
      <c r="AA65" s="188"/>
      <c r="AB65" s="188"/>
      <c r="AC65" s="188"/>
      <c r="AD65" s="188"/>
      <c r="AE65" s="188"/>
      <c r="AF65" s="188"/>
      <c r="AG65" s="188"/>
      <c r="AH65" s="188"/>
      <c r="AI65" s="188"/>
      <c r="AJ65" s="188"/>
      <c r="AK65" s="188"/>
      <c r="AL65" s="188"/>
      <c r="AM65" s="188"/>
      <c r="AN65" s="188"/>
      <c r="AO65" s="188"/>
      <c r="AP65" s="188"/>
      <c r="AQ65" s="188"/>
      <c r="AR65" s="188"/>
      <c r="AS65" s="188"/>
      <c r="AT65" s="188"/>
      <c r="AU65" s="188"/>
      <c r="AV65" s="188"/>
      <c r="AW65" s="188"/>
      <c r="AX65" s="188"/>
      <c r="AY65" s="188"/>
      <c r="AZ65" s="188"/>
      <c r="BA65" s="186"/>
    </row>
    <row r="66" spans="1:53" s="93" customFormat="1" ht="12.75" customHeight="1">
      <c r="A66" s="158"/>
      <c r="B66" s="188"/>
      <c r="C66" s="188"/>
      <c r="D66" s="188"/>
      <c r="E66" s="188"/>
      <c r="F66" s="188"/>
      <c r="G66" s="188"/>
      <c r="H66" s="188"/>
      <c r="I66" s="188"/>
      <c r="J66" s="188"/>
      <c r="K66" s="188"/>
      <c r="L66" s="188"/>
      <c r="M66" s="188"/>
      <c r="N66" s="188"/>
      <c r="O66" s="188"/>
      <c r="P66" s="188"/>
      <c r="Q66" s="188"/>
      <c r="R66" s="188"/>
      <c r="S66" s="188"/>
      <c r="T66" s="188"/>
      <c r="U66" s="188"/>
      <c r="V66" s="188"/>
      <c r="W66" s="188"/>
      <c r="X66" s="188"/>
      <c r="Y66" s="188"/>
      <c r="Z66" s="188"/>
      <c r="AA66" s="188"/>
      <c r="AB66" s="188"/>
      <c r="AC66" s="188"/>
      <c r="AD66" s="188"/>
      <c r="AE66" s="188"/>
      <c r="AF66" s="188"/>
      <c r="AG66" s="188"/>
      <c r="AH66" s="188"/>
      <c r="AI66" s="188"/>
      <c r="AJ66" s="188"/>
      <c r="AK66" s="188"/>
      <c r="AL66" s="188"/>
      <c r="AM66" s="188"/>
      <c r="AN66" s="188"/>
      <c r="AO66" s="188"/>
      <c r="AP66" s="188"/>
      <c r="AQ66" s="188"/>
      <c r="AR66" s="188"/>
      <c r="AS66" s="188"/>
      <c r="AT66" s="188"/>
      <c r="AU66" s="188"/>
      <c r="AV66" s="188"/>
      <c r="AW66" s="188"/>
      <c r="AX66" s="188"/>
      <c r="AY66" s="188"/>
      <c r="AZ66" s="188"/>
      <c r="BA66" s="186"/>
    </row>
    <row r="67" spans="1:53" s="3" customFormat="1" ht="12.75" customHeight="1">
      <c r="A67" s="158"/>
      <c r="B67" s="192" t="s">
        <v>17</v>
      </c>
      <c r="C67" s="192"/>
      <c r="D67" s="192"/>
      <c r="E67" s="192"/>
      <c r="F67" s="192"/>
      <c r="G67" s="193"/>
      <c r="H67" s="193"/>
      <c r="I67" s="193"/>
      <c r="J67" s="193"/>
      <c r="K67" s="193"/>
      <c r="L67" s="193"/>
      <c r="M67" s="193"/>
      <c r="N67" s="193"/>
      <c r="O67" s="193"/>
      <c r="P67" s="193"/>
      <c r="Q67" s="193"/>
      <c r="R67" s="193"/>
      <c r="S67" s="193"/>
      <c r="T67" s="193"/>
      <c r="U67" s="193"/>
      <c r="V67" s="193"/>
      <c r="W67" s="193"/>
      <c r="X67" s="193"/>
      <c r="Y67" s="193"/>
      <c r="Z67" s="193"/>
      <c r="AA67" s="193"/>
      <c r="AB67" s="193"/>
      <c r="AC67" s="193"/>
      <c r="AD67" s="193"/>
      <c r="AE67" s="193"/>
      <c r="AF67" s="5"/>
      <c r="AG67" s="194" t="s">
        <v>6</v>
      </c>
      <c r="AH67" s="194"/>
      <c r="AI67" s="194"/>
      <c r="AJ67" s="194"/>
      <c r="AK67" s="191"/>
      <c r="AL67" s="191"/>
      <c r="AM67" s="191"/>
      <c r="AN67" s="191"/>
      <c r="AO67" s="191"/>
      <c r="AP67" s="191"/>
      <c r="AQ67" s="191"/>
      <c r="AR67" s="191"/>
      <c r="AS67" s="191"/>
      <c r="AT67" s="191"/>
      <c r="AU67" s="191"/>
      <c r="AV67" s="191"/>
      <c r="AW67" s="191"/>
      <c r="AX67" s="191"/>
      <c r="AY67" s="191"/>
      <c r="AZ67" s="191"/>
      <c r="BA67" s="186"/>
    </row>
    <row r="68" spans="1:53" s="3" customFormat="1" ht="12.75" customHeight="1">
      <c r="A68" s="158"/>
      <c r="B68" s="186"/>
      <c r="C68" s="186"/>
      <c r="D68" s="186"/>
      <c r="E68" s="186"/>
      <c r="F68" s="186"/>
      <c r="G68" s="187" t="s">
        <v>240</v>
      </c>
      <c r="H68" s="187"/>
      <c r="I68" s="187"/>
      <c r="J68" s="187"/>
      <c r="K68" s="187"/>
      <c r="L68" s="187"/>
      <c r="M68" s="187"/>
      <c r="N68" s="187"/>
      <c r="O68" s="187"/>
      <c r="P68" s="187"/>
      <c r="Q68" s="187"/>
      <c r="R68" s="187"/>
      <c r="S68" s="187"/>
      <c r="T68" s="187"/>
      <c r="U68" s="187"/>
      <c r="V68" s="187"/>
      <c r="W68" s="187"/>
      <c r="X68" s="187"/>
      <c r="Y68" s="187"/>
      <c r="Z68" s="187"/>
      <c r="AA68" s="187"/>
      <c r="AB68" s="187"/>
      <c r="AC68" s="187"/>
      <c r="AD68" s="187"/>
      <c r="AE68" s="187"/>
      <c r="AF68" s="186"/>
      <c r="AG68" s="186"/>
      <c r="AH68" s="186"/>
      <c r="AI68" s="186"/>
      <c r="AJ68" s="186"/>
      <c r="AK68" s="186"/>
      <c r="AL68" s="186"/>
      <c r="AM68" s="186"/>
      <c r="AN68" s="186"/>
      <c r="AO68" s="186"/>
      <c r="AP68" s="186"/>
      <c r="AQ68" s="186"/>
      <c r="AR68" s="186"/>
      <c r="AS68" s="186"/>
      <c r="AT68" s="186"/>
      <c r="AU68" s="186"/>
      <c r="AV68" s="186"/>
      <c r="AW68" s="186"/>
      <c r="AX68" s="186"/>
      <c r="AY68" s="186"/>
      <c r="AZ68" s="186"/>
      <c r="BA68" s="186"/>
    </row>
    <row r="69" spans="1:53" s="3" customFormat="1" ht="12.75" customHeight="1">
      <c r="A69" s="158"/>
      <c r="B69" s="192" t="s">
        <v>16</v>
      </c>
      <c r="C69" s="192"/>
      <c r="D69" s="192"/>
      <c r="E69" s="192"/>
      <c r="F69" s="192"/>
      <c r="G69" s="193"/>
      <c r="H69" s="193"/>
      <c r="I69" s="193"/>
      <c r="J69" s="193"/>
      <c r="K69" s="193"/>
      <c r="L69" s="193"/>
      <c r="M69" s="193"/>
      <c r="N69" s="193"/>
      <c r="O69" s="193"/>
      <c r="P69" s="193"/>
      <c r="Q69" s="193"/>
      <c r="R69" s="193"/>
      <c r="S69" s="193"/>
      <c r="T69" s="193"/>
      <c r="U69" s="193"/>
      <c r="V69" s="193"/>
      <c r="W69" s="193"/>
      <c r="X69" s="193"/>
      <c r="Y69" s="193"/>
      <c r="Z69" s="193"/>
      <c r="AA69" s="193"/>
      <c r="AB69" s="193"/>
      <c r="AC69" s="193"/>
      <c r="AD69" s="193"/>
      <c r="AE69" s="193"/>
      <c r="AF69" s="5"/>
      <c r="AG69" s="194" t="s">
        <v>6</v>
      </c>
      <c r="AH69" s="194"/>
      <c r="AI69" s="194"/>
      <c r="AJ69" s="194"/>
      <c r="AK69" s="191"/>
      <c r="AL69" s="191"/>
      <c r="AM69" s="191"/>
      <c r="AN69" s="191"/>
      <c r="AO69" s="191"/>
      <c r="AP69" s="191"/>
      <c r="AQ69" s="191"/>
      <c r="AR69" s="191"/>
      <c r="AS69" s="191"/>
      <c r="AT69" s="191"/>
      <c r="AU69" s="191"/>
      <c r="AV69" s="191"/>
      <c r="AW69" s="191"/>
      <c r="AX69" s="191"/>
      <c r="AY69" s="191"/>
      <c r="AZ69" s="191"/>
      <c r="BA69" s="186"/>
    </row>
    <row r="70" spans="1:53" s="136" customFormat="1" ht="12.75" customHeight="1">
      <c r="A70" s="158"/>
      <c r="B70" s="186"/>
      <c r="C70" s="186"/>
      <c r="D70" s="186"/>
      <c r="E70" s="186"/>
      <c r="F70" s="186"/>
      <c r="G70" s="187" t="s">
        <v>241</v>
      </c>
      <c r="H70" s="187"/>
      <c r="I70" s="187"/>
      <c r="J70" s="187"/>
      <c r="K70" s="187"/>
      <c r="L70" s="187"/>
      <c r="M70" s="187"/>
      <c r="N70" s="187"/>
      <c r="O70" s="187"/>
      <c r="P70" s="187"/>
      <c r="Q70" s="187"/>
      <c r="R70" s="187"/>
      <c r="S70" s="187"/>
      <c r="T70" s="187"/>
      <c r="U70" s="187"/>
      <c r="V70" s="187"/>
      <c r="W70" s="187"/>
      <c r="X70" s="187"/>
      <c r="Y70" s="187"/>
      <c r="Z70" s="187"/>
      <c r="AA70" s="187"/>
      <c r="AB70" s="187"/>
      <c r="AC70" s="187"/>
      <c r="AD70" s="187"/>
      <c r="AE70" s="187"/>
      <c r="AF70" s="186"/>
      <c r="AG70" s="186"/>
      <c r="AH70" s="186"/>
      <c r="AI70" s="186"/>
      <c r="AJ70" s="186"/>
      <c r="AK70" s="186"/>
      <c r="AL70" s="186"/>
      <c r="AM70" s="186"/>
      <c r="AN70" s="186"/>
      <c r="AO70" s="186"/>
      <c r="AP70" s="186"/>
      <c r="AQ70" s="186"/>
      <c r="AR70" s="186"/>
      <c r="AS70" s="186"/>
      <c r="AT70" s="186"/>
      <c r="AU70" s="186"/>
      <c r="AV70" s="186"/>
      <c r="AW70" s="186"/>
      <c r="AX70" s="186"/>
      <c r="AY70" s="186"/>
      <c r="AZ70" s="186"/>
      <c r="BA70" s="186"/>
    </row>
    <row r="71" spans="1:53" s="3" customFormat="1" ht="12.75" customHeight="1">
      <c r="A71" s="158"/>
      <c r="B71" s="192" t="s">
        <v>16</v>
      </c>
      <c r="C71" s="192"/>
      <c r="D71" s="192"/>
      <c r="E71" s="192"/>
      <c r="F71" s="192"/>
      <c r="G71" s="193"/>
      <c r="H71" s="193"/>
      <c r="I71" s="193"/>
      <c r="J71" s="193"/>
      <c r="K71" s="193"/>
      <c r="L71" s="193"/>
      <c r="M71" s="193"/>
      <c r="N71" s="193"/>
      <c r="O71" s="193"/>
      <c r="P71" s="193"/>
      <c r="Q71" s="193"/>
      <c r="R71" s="193"/>
      <c r="S71" s="193"/>
      <c r="T71" s="193"/>
      <c r="U71" s="193"/>
      <c r="V71" s="193"/>
      <c r="W71" s="193"/>
      <c r="X71" s="193"/>
      <c r="Y71" s="193"/>
      <c r="Z71" s="193"/>
      <c r="AA71" s="193"/>
      <c r="AB71" s="193"/>
      <c r="AC71" s="193"/>
      <c r="AD71" s="193"/>
      <c r="AE71" s="193"/>
      <c r="AF71" s="5"/>
      <c r="AG71" s="194" t="s">
        <v>6</v>
      </c>
      <c r="AH71" s="194"/>
      <c r="AI71" s="194"/>
      <c r="AJ71" s="194"/>
      <c r="AK71" s="191"/>
      <c r="AL71" s="191"/>
      <c r="AM71" s="191"/>
      <c r="AN71" s="191"/>
      <c r="AO71" s="191"/>
      <c r="AP71" s="191"/>
      <c r="AQ71" s="191"/>
      <c r="AR71" s="191"/>
      <c r="AS71" s="191"/>
      <c r="AT71" s="191"/>
      <c r="AU71" s="191"/>
      <c r="AV71" s="191"/>
      <c r="AW71" s="191"/>
      <c r="AX71" s="191"/>
      <c r="AY71" s="191"/>
      <c r="AZ71" s="191"/>
      <c r="BA71" s="186"/>
    </row>
    <row r="72" spans="1:53" s="136" customFormat="1" ht="12.75" customHeight="1">
      <c r="A72" s="139"/>
      <c r="B72" s="186"/>
      <c r="C72" s="186"/>
      <c r="D72" s="186"/>
      <c r="E72" s="186"/>
      <c r="F72" s="186"/>
      <c r="G72" s="187" t="s">
        <v>242</v>
      </c>
      <c r="H72" s="187"/>
      <c r="I72" s="187"/>
      <c r="J72" s="187"/>
      <c r="K72" s="187"/>
      <c r="L72" s="187"/>
      <c r="M72" s="187"/>
      <c r="N72" s="187"/>
      <c r="O72" s="187"/>
      <c r="P72" s="187"/>
      <c r="Q72" s="187"/>
      <c r="R72" s="187"/>
      <c r="S72" s="187"/>
      <c r="T72" s="187"/>
      <c r="U72" s="187"/>
      <c r="V72" s="187"/>
      <c r="W72" s="187"/>
      <c r="X72" s="187"/>
      <c r="Y72" s="187"/>
      <c r="Z72" s="187"/>
      <c r="AA72" s="187"/>
      <c r="AB72" s="187"/>
      <c r="AC72" s="187"/>
      <c r="AD72" s="187"/>
      <c r="AE72" s="187"/>
      <c r="AF72" s="186"/>
      <c r="AG72" s="186"/>
      <c r="AH72" s="186"/>
      <c r="AI72" s="186"/>
      <c r="AJ72" s="186"/>
      <c r="AK72" s="186"/>
      <c r="AL72" s="186"/>
      <c r="AM72" s="186"/>
      <c r="AN72" s="186"/>
      <c r="AO72" s="186"/>
      <c r="AP72" s="186"/>
      <c r="AQ72" s="186"/>
      <c r="AR72" s="186"/>
      <c r="AS72" s="186"/>
      <c r="AT72" s="186"/>
      <c r="AU72" s="186"/>
      <c r="AV72" s="186"/>
      <c r="AW72" s="186"/>
      <c r="AX72" s="186"/>
      <c r="AY72" s="186"/>
      <c r="AZ72" s="186"/>
      <c r="BA72" s="3"/>
    </row>
    <row r="73" spans="1:53" s="3" customFormat="1" ht="12.75" customHeight="1">
      <c r="A73" s="139"/>
    </row>
    <row r="74" spans="1:53" s="3" customFormat="1" ht="12.75" customHeight="1">
      <c r="A74" s="139"/>
    </row>
    <row r="75" spans="1:53" s="3" customFormat="1" ht="12.75" customHeight="1">
      <c r="A75" s="139"/>
    </row>
    <row r="76" spans="1:53" s="3" customFormat="1" ht="12.75" customHeight="1">
      <c r="A76" s="139"/>
    </row>
    <row r="77" spans="1:53" s="3" customFormat="1" ht="12.75" customHeight="1">
      <c r="A77" s="139"/>
    </row>
    <row r="78" spans="1:53" s="3" customFormat="1" ht="12.75" customHeight="1">
      <c r="A78" s="139"/>
    </row>
    <row r="79" spans="1:53" s="3" customFormat="1" ht="12.75" customHeight="1">
      <c r="A79" s="139"/>
    </row>
    <row r="80" spans="1:53" s="3" customFormat="1" ht="12.75" customHeight="1">
      <c r="A80" s="139"/>
    </row>
    <row r="81" spans="1:1" s="3" customFormat="1" ht="12.75" customHeight="1">
      <c r="A81" s="139"/>
    </row>
    <row r="82" spans="1:1" s="3" customFormat="1" ht="12.75" customHeight="1">
      <c r="A82" s="139"/>
    </row>
    <row r="83" spans="1:1" s="3" customFormat="1" ht="12.75" customHeight="1">
      <c r="A83" s="139"/>
    </row>
    <row r="84" spans="1:1" s="3" customFormat="1" ht="12.75" customHeight="1">
      <c r="A84" s="139"/>
    </row>
    <row r="85" spans="1:1" s="3" customFormat="1" ht="12.75" customHeight="1">
      <c r="A85" s="139"/>
    </row>
    <row r="86" spans="1:1" s="3" customFormat="1" ht="12.75" customHeight="1">
      <c r="A86" s="139"/>
    </row>
    <row r="87" spans="1:1" s="3" customFormat="1" ht="12.75" customHeight="1">
      <c r="A87" s="139"/>
    </row>
    <row r="88" spans="1:1" s="3" customFormat="1" ht="12.75" customHeight="1">
      <c r="A88" s="139"/>
    </row>
    <row r="89" spans="1:1" s="3" customFormat="1" ht="12.75" customHeight="1">
      <c r="A89" s="139"/>
    </row>
    <row r="90" spans="1:1" s="3" customFormat="1" ht="12.75" customHeight="1">
      <c r="A90" s="139"/>
    </row>
    <row r="91" spans="1:1" s="3" customFormat="1" ht="12.75" customHeight="1">
      <c r="A91" s="139"/>
    </row>
    <row r="92" spans="1:1" s="3" customFormat="1" ht="12.75" customHeight="1">
      <c r="A92" s="139"/>
    </row>
    <row r="93" spans="1:1" s="3" customFormat="1" ht="12.75" customHeight="1">
      <c r="A93" s="139"/>
    </row>
    <row r="94" spans="1:1" s="3" customFormat="1" ht="12.75" customHeight="1">
      <c r="A94" s="139"/>
    </row>
    <row r="95" spans="1:1" s="3" customFormat="1" ht="12.75" customHeight="1">
      <c r="A95" s="139"/>
    </row>
    <row r="96" spans="1:1" s="3" customFormat="1" ht="12.75" customHeight="1">
      <c r="A96" s="139"/>
    </row>
    <row r="97" spans="1:1" s="3" customFormat="1" ht="12.75" customHeight="1">
      <c r="A97" s="139"/>
    </row>
    <row r="98" spans="1:1" s="3" customFormat="1" ht="12.75" customHeight="1">
      <c r="A98" s="139"/>
    </row>
    <row r="99" spans="1:1" s="3" customFormat="1" ht="12.75" customHeight="1">
      <c r="A99" s="139"/>
    </row>
    <row r="100" spans="1:1" s="3" customFormat="1" ht="12.75" customHeight="1">
      <c r="A100" s="139"/>
    </row>
    <row r="101" spans="1:1" s="3" customFormat="1" ht="12.75" customHeight="1">
      <c r="A101" s="139"/>
    </row>
    <row r="102" spans="1:1" s="3" customFormat="1" ht="12.75" customHeight="1">
      <c r="A102" s="139"/>
    </row>
    <row r="103" spans="1:1" s="3" customFormat="1" ht="12.75" customHeight="1">
      <c r="A103" s="139"/>
    </row>
    <row r="104" spans="1:1" s="3" customFormat="1" ht="12.75" customHeight="1">
      <c r="A104" s="139"/>
    </row>
    <row r="105" spans="1:1" s="3" customFormat="1" ht="12.75" customHeight="1">
      <c r="A105" s="139"/>
    </row>
    <row r="106" spans="1:1" s="3" customFormat="1" ht="12.75" customHeight="1">
      <c r="A106" s="139"/>
    </row>
    <row r="107" spans="1:1" s="3" customFormat="1" ht="12.75" customHeight="1">
      <c r="A107" s="139"/>
    </row>
    <row r="108" spans="1:1" s="3" customFormat="1" ht="12.75" customHeight="1">
      <c r="A108" s="139"/>
    </row>
    <row r="109" spans="1:1" s="3" customFormat="1" ht="12.75" customHeight="1">
      <c r="A109" s="139"/>
    </row>
    <row r="110" spans="1:1" s="3" customFormat="1" ht="12.75" customHeight="1">
      <c r="A110" s="139"/>
    </row>
    <row r="111" spans="1:1" s="3" customFormat="1" ht="12.75" customHeight="1">
      <c r="A111" s="139"/>
    </row>
    <row r="112" spans="1:1" s="3" customFormat="1" ht="12.75" customHeight="1">
      <c r="A112" s="139"/>
    </row>
    <row r="113" spans="1:1" s="3" customFormat="1" ht="12.75" customHeight="1">
      <c r="A113" s="139"/>
    </row>
    <row r="114" spans="1:1" s="3" customFormat="1" ht="12.75" customHeight="1">
      <c r="A114" s="139"/>
    </row>
    <row r="115" spans="1:1" s="3" customFormat="1" ht="12.75" customHeight="1">
      <c r="A115" s="139"/>
    </row>
    <row r="116" spans="1:1" s="3" customFormat="1" ht="12.75" customHeight="1">
      <c r="A116" s="139"/>
    </row>
    <row r="117" spans="1:1" s="3" customFormat="1" ht="12.75" customHeight="1">
      <c r="A117" s="139"/>
    </row>
    <row r="118" spans="1:1" s="3" customFormat="1" ht="12.75" customHeight="1">
      <c r="A118" s="139"/>
    </row>
    <row r="119" spans="1:1" s="3" customFormat="1" ht="12.75" customHeight="1">
      <c r="A119" s="139"/>
    </row>
    <row r="120" spans="1:1" s="3" customFormat="1" ht="12.75" customHeight="1">
      <c r="A120" s="139"/>
    </row>
    <row r="121" spans="1:1" s="3" customFormat="1" ht="12.75" customHeight="1">
      <c r="A121" s="139"/>
    </row>
    <row r="122" spans="1:1" s="3" customFormat="1" ht="12.75" customHeight="1">
      <c r="A122" s="139"/>
    </row>
    <row r="123" spans="1:1" s="3" customFormat="1" ht="12.75" customHeight="1">
      <c r="A123" s="139"/>
    </row>
    <row r="124" spans="1:1" s="3" customFormat="1" ht="12.75" customHeight="1">
      <c r="A124" s="139"/>
    </row>
    <row r="125" spans="1:1" s="3" customFormat="1" ht="12.75" customHeight="1">
      <c r="A125" s="139"/>
    </row>
    <row r="126" spans="1:1" s="3" customFormat="1" ht="12.75" customHeight="1">
      <c r="A126" s="139"/>
    </row>
    <row r="127" spans="1:1" s="3" customFormat="1" ht="12.75" customHeight="1">
      <c r="A127" s="139"/>
    </row>
    <row r="128" spans="1:1" s="3" customFormat="1" ht="12.75" customHeight="1">
      <c r="A128" s="139"/>
    </row>
    <row r="129" spans="1:1" s="3" customFormat="1" ht="12.75" customHeight="1">
      <c r="A129" s="139"/>
    </row>
    <row r="130" spans="1:1" s="3" customFormat="1" ht="12.75" customHeight="1">
      <c r="A130" s="139"/>
    </row>
    <row r="131" spans="1:1" s="3" customFormat="1" ht="12.75" customHeight="1">
      <c r="A131" s="139"/>
    </row>
    <row r="132" spans="1:1" s="3" customFormat="1" ht="12.75" customHeight="1">
      <c r="A132" s="139"/>
    </row>
    <row r="133" spans="1:1" s="3" customFormat="1" ht="12.75" customHeight="1">
      <c r="A133" s="139"/>
    </row>
    <row r="134" spans="1:1" s="3" customFormat="1" ht="12.75" customHeight="1">
      <c r="A134" s="139"/>
    </row>
    <row r="135" spans="1:1" s="3" customFormat="1" ht="12.75" customHeight="1">
      <c r="A135" s="139"/>
    </row>
    <row r="136" spans="1:1" s="3" customFormat="1" ht="12.75" customHeight="1">
      <c r="A136" s="139"/>
    </row>
    <row r="137" spans="1:1" s="3" customFormat="1" ht="12.75" customHeight="1">
      <c r="A137" s="139"/>
    </row>
    <row r="138" spans="1:1" s="3" customFormat="1" ht="12.75" customHeight="1">
      <c r="A138" s="139"/>
    </row>
    <row r="139" spans="1:1" s="3" customFormat="1" ht="12.75" customHeight="1">
      <c r="A139" s="139"/>
    </row>
    <row r="140" spans="1:1" s="3" customFormat="1" ht="12.75" customHeight="1">
      <c r="A140" s="139"/>
    </row>
    <row r="141" spans="1:1" s="3" customFormat="1" ht="12.75" customHeight="1">
      <c r="A141" s="139"/>
    </row>
    <row r="142" spans="1:1" s="3" customFormat="1" ht="12.75" customHeight="1">
      <c r="A142" s="139"/>
    </row>
    <row r="143" spans="1:1" s="3" customFormat="1" ht="12.75" customHeight="1">
      <c r="A143" s="139"/>
    </row>
    <row r="144" spans="1:1" s="3" customFormat="1" ht="12.75" customHeight="1">
      <c r="A144" s="139"/>
    </row>
    <row r="145" spans="1:1" s="3" customFormat="1" ht="12.75" customHeight="1">
      <c r="A145" s="139"/>
    </row>
    <row r="146" spans="1:1" s="3" customFormat="1" ht="12.75" customHeight="1">
      <c r="A146" s="139"/>
    </row>
    <row r="147" spans="1:1" s="3" customFormat="1" ht="12.75" customHeight="1">
      <c r="A147" s="139"/>
    </row>
    <row r="148" spans="1:1" s="3" customFormat="1" ht="12.75" customHeight="1">
      <c r="A148" s="139"/>
    </row>
    <row r="149" spans="1:1" s="3" customFormat="1" ht="12.75" customHeight="1">
      <c r="A149" s="139"/>
    </row>
    <row r="150" spans="1:1" s="3" customFormat="1" ht="12.75" customHeight="1">
      <c r="A150" s="139"/>
    </row>
    <row r="151" spans="1:1" s="3" customFormat="1" ht="12.75" customHeight="1">
      <c r="A151" s="139"/>
    </row>
    <row r="152" spans="1:1" s="3" customFormat="1" ht="12.75" customHeight="1">
      <c r="A152" s="139"/>
    </row>
    <row r="153" spans="1:1" s="3" customFormat="1" ht="12.75" customHeight="1">
      <c r="A153" s="139"/>
    </row>
    <row r="154" spans="1:1" s="3" customFormat="1" ht="12.75" customHeight="1">
      <c r="A154" s="139"/>
    </row>
    <row r="155" spans="1:1" s="3" customFormat="1" ht="12.75" customHeight="1">
      <c r="A155" s="139"/>
    </row>
    <row r="156" spans="1:1" s="3" customFormat="1" ht="12.75" customHeight="1">
      <c r="A156" s="139"/>
    </row>
    <row r="157" spans="1:1" s="3" customFormat="1" ht="12.75" customHeight="1">
      <c r="A157" s="139"/>
    </row>
    <row r="158" spans="1:1" s="3" customFormat="1" ht="12.75" customHeight="1">
      <c r="A158" s="139"/>
    </row>
    <row r="159" spans="1:1" s="3" customFormat="1" ht="12.75" customHeight="1">
      <c r="A159" s="139"/>
    </row>
    <row r="160" spans="1:1" s="3" customFormat="1" ht="12.75" customHeight="1">
      <c r="A160" s="139"/>
    </row>
    <row r="161" spans="1:1" s="3" customFormat="1" ht="12.75" customHeight="1">
      <c r="A161" s="139"/>
    </row>
    <row r="162" spans="1:1" s="3" customFormat="1" ht="12.75" customHeight="1">
      <c r="A162" s="139"/>
    </row>
    <row r="163" spans="1:1" s="3" customFormat="1" ht="12.75" customHeight="1">
      <c r="A163" s="139"/>
    </row>
    <row r="164" spans="1:1" s="3" customFormat="1" ht="12.75" customHeight="1">
      <c r="A164" s="139"/>
    </row>
    <row r="165" spans="1:1" s="3" customFormat="1" ht="12.75" customHeight="1">
      <c r="A165" s="139"/>
    </row>
    <row r="166" spans="1:1" s="3" customFormat="1" ht="12.75" customHeight="1">
      <c r="A166" s="139"/>
    </row>
    <row r="167" spans="1:1" s="3" customFormat="1" ht="12.75" customHeight="1">
      <c r="A167" s="139"/>
    </row>
    <row r="168" spans="1:1" s="3" customFormat="1" ht="12.75" customHeight="1">
      <c r="A168" s="139"/>
    </row>
    <row r="169" spans="1:1" s="3" customFormat="1" ht="12.75" customHeight="1">
      <c r="A169" s="139"/>
    </row>
    <row r="170" spans="1:1" s="3" customFormat="1" ht="12.75" customHeight="1">
      <c r="A170" s="139"/>
    </row>
    <row r="171" spans="1:1" s="3" customFormat="1" ht="12.75" customHeight="1">
      <c r="A171" s="139"/>
    </row>
    <row r="172" spans="1:1" s="3" customFormat="1" ht="12.75" customHeight="1">
      <c r="A172" s="139"/>
    </row>
    <row r="173" spans="1:1" s="3" customFormat="1" ht="12.75" customHeight="1">
      <c r="A173" s="139"/>
    </row>
    <row r="174" spans="1:1" s="3" customFormat="1" ht="12.75" customHeight="1">
      <c r="A174" s="139"/>
    </row>
    <row r="175" spans="1:1" s="3" customFormat="1" ht="12.75" customHeight="1">
      <c r="A175" s="139"/>
    </row>
    <row r="176" spans="1:1" s="3" customFormat="1" ht="12.75" customHeight="1">
      <c r="A176" s="139"/>
    </row>
    <row r="177" spans="1:1" s="3" customFormat="1" ht="12.75" customHeight="1">
      <c r="A177" s="139"/>
    </row>
    <row r="178" spans="1:1" s="3" customFormat="1" ht="12.75" customHeight="1">
      <c r="A178" s="139"/>
    </row>
    <row r="179" spans="1:1" s="3" customFormat="1" ht="12.75" customHeight="1">
      <c r="A179" s="139"/>
    </row>
    <row r="180" spans="1:1" s="3" customFormat="1" ht="12.75" customHeight="1">
      <c r="A180" s="139"/>
    </row>
    <row r="181" spans="1:1" s="3" customFormat="1" ht="12.75" customHeight="1">
      <c r="A181" s="139"/>
    </row>
    <row r="182" spans="1:1" s="3" customFormat="1" ht="12.75" customHeight="1">
      <c r="A182" s="139"/>
    </row>
    <row r="183" spans="1:1" s="3" customFormat="1" ht="12.75" customHeight="1">
      <c r="A183" s="139"/>
    </row>
    <row r="184" spans="1:1" s="3" customFormat="1" ht="12.75" customHeight="1">
      <c r="A184" s="139"/>
    </row>
    <row r="185" spans="1:1" s="3" customFormat="1">
      <c r="A185" s="139"/>
    </row>
    <row r="186" spans="1:1" s="3" customFormat="1">
      <c r="A186" s="139"/>
    </row>
    <row r="187" spans="1:1" s="3" customFormat="1">
      <c r="A187" s="139"/>
    </row>
    <row r="188" spans="1:1" s="3" customFormat="1">
      <c r="A188" s="139"/>
    </row>
    <row r="189" spans="1:1" s="3" customFormat="1">
      <c r="A189" s="139"/>
    </row>
    <row r="190" spans="1:1" s="3" customFormat="1">
      <c r="A190" s="139"/>
    </row>
    <row r="191" spans="1:1" s="3" customFormat="1">
      <c r="A191" s="139"/>
    </row>
    <row r="192" spans="1:1" s="3" customFormat="1">
      <c r="A192" s="139"/>
    </row>
    <row r="193" spans="1:1" s="3" customFormat="1">
      <c r="A193" s="139"/>
    </row>
    <row r="194" spans="1:1" s="3" customFormat="1">
      <c r="A194" s="139"/>
    </row>
    <row r="195" spans="1:1" s="3" customFormat="1">
      <c r="A195" s="139"/>
    </row>
    <row r="196" spans="1:1" s="3" customFormat="1">
      <c r="A196" s="139"/>
    </row>
    <row r="197" spans="1:1" s="3" customFormat="1">
      <c r="A197" s="139"/>
    </row>
    <row r="198" spans="1:1" s="3" customFormat="1">
      <c r="A198" s="139"/>
    </row>
    <row r="199" spans="1:1" s="3" customFormat="1">
      <c r="A199" s="139"/>
    </row>
    <row r="200" spans="1:1" s="3" customFormat="1">
      <c r="A200" s="139"/>
    </row>
    <row r="201" spans="1:1" s="3" customFormat="1">
      <c r="A201" s="139"/>
    </row>
    <row r="202" spans="1:1" s="3" customFormat="1">
      <c r="A202" s="139"/>
    </row>
    <row r="203" spans="1:1" s="3" customFormat="1">
      <c r="A203" s="139"/>
    </row>
    <row r="204" spans="1:1" s="3" customFormat="1">
      <c r="A204" s="139"/>
    </row>
    <row r="205" spans="1:1" s="3" customFormat="1">
      <c r="A205" s="139"/>
    </row>
    <row r="206" spans="1:1" s="3" customFormat="1">
      <c r="A206" s="139"/>
    </row>
    <row r="207" spans="1:1" s="3" customFormat="1">
      <c r="A207" s="139"/>
    </row>
    <row r="208" spans="1:1" s="3" customFormat="1">
      <c r="A208" s="139"/>
    </row>
    <row r="209" spans="1:1" s="3" customFormat="1">
      <c r="A209" s="139"/>
    </row>
    <row r="210" spans="1:1" s="3" customFormat="1">
      <c r="A210" s="139"/>
    </row>
    <row r="211" spans="1:1" s="3" customFormat="1">
      <c r="A211" s="139"/>
    </row>
    <row r="212" spans="1:1" s="3" customFormat="1">
      <c r="A212" s="139"/>
    </row>
    <row r="213" spans="1:1" s="3" customFormat="1">
      <c r="A213" s="139"/>
    </row>
    <row r="214" spans="1:1" s="3" customFormat="1">
      <c r="A214" s="139"/>
    </row>
    <row r="215" spans="1:1" s="3" customFormat="1">
      <c r="A215" s="139"/>
    </row>
    <row r="216" spans="1:1" s="3" customFormat="1">
      <c r="A216" s="139"/>
    </row>
    <row r="217" spans="1:1" s="3" customFormat="1">
      <c r="A217" s="139"/>
    </row>
    <row r="218" spans="1:1" s="3" customFormat="1">
      <c r="A218" s="139"/>
    </row>
    <row r="219" spans="1:1" s="3" customFormat="1">
      <c r="A219" s="139"/>
    </row>
    <row r="220" spans="1:1" s="3" customFormat="1">
      <c r="A220" s="139"/>
    </row>
    <row r="221" spans="1:1" s="3" customFormat="1">
      <c r="A221" s="139"/>
    </row>
    <row r="222" spans="1:1" s="3" customFormat="1">
      <c r="A222" s="139"/>
    </row>
    <row r="223" spans="1:1" s="3" customFormat="1">
      <c r="A223" s="139"/>
    </row>
    <row r="224" spans="1:1" s="3" customFormat="1">
      <c r="A224" s="139"/>
    </row>
    <row r="225" spans="1:1" s="3" customFormat="1">
      <c r="A225" s="139"/>
    </row>
    <row r="226" spans="1:1" s="3" customFormat="1">
      <c r="A226" s="139"/>
    </row>
    <row r="227" spans="1:1" s="3" customFormat="1">
      <c r="A227" s="139"/>
    </row>
    <row r="228" spans="1:1" s="3" customFormat="1">
      <c r="A228" s="139"/>
    </row>
    <row r="229" spans="1:1" s="3" customFormat="1">
      <c r="A229" s="139"/>
    </row>
    <row r="230" spans="1:1" s="3" customFormat="1">
      <c r="A230" s="139"/>
    </row>
    <row r="231" spans="1:1" s="3" customFormat="1">
      <c r="A231" s="139"/>
    </row>
    <row r="232" spans="1:1" s="3" customFormat="1">
      <c r="A232" s="139"/>
    </row>
    <row r="233" spans="1:1" s="3" customFormat="1">
      <c r="A233" s="139"/>
    </row>
    <row r="234" spans="1:1" s="3" customFormat="1">
      <c r="A234" s="139"/>
    </row>
    <row r="235" spans="1:1" s="3" customFormat="1">
      <c r="A235" s="139"/>
    </row>
    <row r="236" spans="1:1" s="3" customFormat="1">
      <c r="A236" s="139"/>
    </row>
    <row r="237" spans="1:1" s="3" customFormat="1">
      <c r="A237" s="139"/>
    </row>
    <row r="238" spans="1:1" s="3" customFormat="1">
      <c r="A238" s="139"/>
    </row>
    <row r="239" spans="1:1" s="3" customFormat="1">
      <c r="A239" s="139"/>
    </row>
    <row r="240" spans="1:1" s="3" customFormat="1">
      <c r="A240" s="139"/>
    </row>
    <row r="241" spans="1:1" s="3" customFormat="1">
      <c r="A241" s="139"/>
    </row>
    <row r="242" spans="1:1" s="3" customFormat="1">
      <c r="A242" s="139"/>
    </row>
    <row r="243" spans="1:1" s="3" customFormat="1">
      <c r="A243" s="139"/>
    </row>
    <row r="244" spans="1:1" s="3" customFormat="1">
      <c r="A244" s="139"/>
    </row>
    <row r="245" spans="1:1" s="3" customFormat="1">
      <c r="A245" s="139"/>
    </row>
    <row r="246" spans="1:1" s="3" customFormat="1">
      <c r="A246" s="139"/>
    </row>
    <row r="247" spans="1:1" s="3" customFormat="1">
      <c r="A247" s="139"/>
    </row>
    <row r="248" spans="1:1" s="3" customFormat="1">
      <c r="A248" s="139"/>
    </row>
    <row r="249" spans="1:1" s="3" customFormat="1">
      <c r="A249" s="139"/>
    </row>
    <row r="250" spans="1:1" s="3" customFormat="1">
      <c r="A250" s="139"/>
    </row>
    <row r="251" spans="1:1" s="3" customFormat="1">
      <c r="A251" s="139"/>
    </row>
    <row r="252" spans="1:1" s="3" customFormat="1">
      <c r="A252" s="139"/>
    </row>
    <row r="253" spans="1:1" s="3" customFormat="1">
      <c r="A253" s="139"/>
    </row>
    <row r="254" spans="1:1" s="3" customFormat="1">
      <c r="A254" s="139"/>
    </row>
    <row r="255" spans="1:1" s="3" customFormat="1">
      <c r="A255" s="139"/>
    </row>
    <row r="256" spans="1:1" s="3" customFormat="1">
      <c r="A256" s="139"/>
    </row>
    <row r="257" spans="1:1" s="3" customFormat="1">
      <c r="A257" s="139"/>
    </row>
    <row r="258" spans="1:1" s="3" customFormat="1">
      <c r="A258" s="139"/>
    </row>
    <row r="259" spans="1:1" s="3" customFormat="1">
      <c r="A259" s="139"/>
    </row>
    <row r="260" spans="1:1" s="3" customFormat="1">
      <c r="A260" s="139"/>
    </row>
    <row r="261" spans="1:1" s="3" customFormat="1">
      <c r="A261" s="139"/>
    </row>
    <row r="262" spans="1:1" s="3" customFormat="1">
      <c r="A262" s="139"/>
    </row>
    <row r="263" spans="1:1" s="3" customFormat="1">
      <c r="A263" s="139"/>
    </row>
    <row r="264" spans="1:1" s="3" customFormat="1">
      <c r="A264" s="139"/>
    </row>
    <row r="265" spans="1:1" s="3" customFormat="1">
      <c r="A265" s="139"/>
    </row>
    <row r="266" spans="1:1" s="3" customFormat="1">
      <c r="A266" s="139"/>
    </row>
    <row r="267" spans="1:1" s="3" customFormat="1">
      <c r="A267" s="139"/>
    </row>
    <row r="268" spans="1:1" s="3" customFormat="1">
      <c r="A268" s="139"/>
    </row>
    <row r="269" spans="1:1" s="3" customFormat="1">
      <c r="A269" s="139"/>
    </row>
    <row r="270" spans="1:1" s="3" customFormat="1">
      <c r="A270" s="139"/>
    </row>
    <row r="271" spans="1:1" s="3" customFormat="1">
      <c r="A271" s="139"/>
    </row>
    <row r="272" spans="1:1" s="3" customFormat="1">
      <c r="A272" s="139"/>
    </row>
    <row r="273" spans="1:1" s="3" customFormat="1">
      <c r="A273" s="139"/>
    </row>
    <row r="274" spans="1:1" s="3" customFormat="1">
      <c r="A274" s="139"/>
    </row>
    <row r="275" spans="1:1" s="3" customFormat="1">
      <c r="A275" s="139"/>
    </row>
    <row r="276" spans="1:1" s="3" customFormat="1">
      <c r="A276" s="139"/>
    </row>
    <row r="277" spans="1:1" s="3" customFormat="1">
      <c r="A277" s="139"/>
    </row>
    <row r="278" spans="1:1" s="3" customFormat="1">
      <c r="A278" s="139"/>
    </row>
    <row r="279" spans="1:1" s="3" customFormat="1">
      <c r="A279" s="139"/>
    </row>
    <row r="280" spans="1:1" s="3" customFormat="1">
      <c r="A280" s="139"/>
    </row>
    <row r="281" spans="1:1" s="3" customFormat="1">
      <c r="A281" s="139"/>
    </row>
    <row r="282" spans="1:1" s="3" customFormat="1">
      <c r="A282" s="139"/>
    </row>
    <row r="283" spans="1:1" s="3" customFormat="1">
      <c r="A283" s="139"/>
    </row>
    <row r="284" spans="1:1" s="3" customFormat="1">
      <c r="A284" s="139"/>
    </row>
    <row r="285" spans="1:1" s="3" customFormat="1">
      <c r="A285" s="139"/>
    </row>
    <row r="286" spans="1:1" s="3" customFormat="1">
      <c r="A286" s="139"/>
    </row>
    <row r="287" spans="1:1" s="3" customFormat="1">
      <c r="A287" s="139"/>
    </row>
    <row r="288" spans="1:1" s="3" customFormat="1">
      <c r="A288" s="139"/>
    </row>
    <row r="289" spans="1:1" s="3" customFormat="1">
      <c r="A289" s="139"/>
    </row>
    <row r="290" spans="1:1" s="3" customFormat="1">
      <c r="A290" s="139"/>
    </row>
    <row r="291" spans="1:1" s="3" customFormat="1">
      <c r="A291" s="139"/>
    </row>
    <row r="292" spans="1:1" s="3" customFormat="1">
      <c r="A292" s="139"/>
    </row>
    <row r="293" spans="1:1" s="3" customFormat="1">
      <c r="A293" s="139"/>
    </row>
    <row r="294" spans="1:1" s="3" customFormat="1">
      <c r="A294" s="139"/>
    </row>
    <row r="295" spans="1:1" s="3" customFormat="1">
      <c r="A295" s="139"/>
    </row>
    <row r="296" spans="1:1" s="3" customFormat="1">
      <c r="A296" s="139"/>
    </row>
    <row r="297" spans="1:1" s="3" customFormat="1">
      <c r="A297" s="139"/>
    </row>
    <row r="298" spans="1:1" s="3" customFormat="1">
      <c r="A298" s="139"/>
    </row>
    <row r="299" spans="1:1" s="3" customFormat="1">
      <c r="A299" s="139"/>
    </row>
    <row r="300" spans="1:1" s="3" customFormat="1">
      <c r="A300" s="139"/>
    </row>
    <row r="301" spans="1:1" s="3" customFormat="1">
      <c r="A301" s="139"/>
    </row>
    <row r="302" spans="1:1" s="3" customFormat="1">
      <c r="A302" s="139"/>
    </row>
    <row r="303" spans="1:1" s="3" customFormat="1">
      <c r="A303" s="139"/>
    </row>
    <row r="304" spans="1:1" s="3" customFormat="1">
      <c r="A304" s="139"/>
    </row>
    <row r="305" spans="1:1" s="3" customFormat="1">
      <c r="A305" s="139"/>
    </row>
    <row r="306" spans="1:1" s="3" customFormat="1">
      <c r="A306" s="139"/>
    </row>
    <row r="307" spans="1:1" s="3" customFormat="1">
      <c r="A307" s="139"/>
    </row>
    <row r="308" spans="1:1" s="3" customFormat="1">
      <c r="A308" s="139"/>
    </row>
    <row r="309" spans="1:1" s="3" customFormat="1">
      <c r="A309" s="139"/>
    </row>
    <row r="310" spans="1:1" s="3" customFormat="1">
      <c r="A310" s="139"/>
    </row>
    <row r="311" spans="1:1" s="3" customFormat="1">
      <c r="A311" s="139"/>
    </row>
    <row r="312" spans="1:1" s="3" customFormat="1">
      <c r="A312" s="139"/>
    </row>
    <row r="313" spans="1:1" s="3" customFormat="1">
      <c r="A313" s="139"/>
    </row>
    <row r="314" spans="1:1" s="3" customFormat="1">
      <c r="A314" s="139"/>
    </row>
    <row r="315" spans="1:1" s="3" customFormat="1">
      <c r="A315" s="139"/>
    </row>
    <row r="316" spans="1:1" s="3" customFormat="1">
      <c r="A316" s="139"/>
    </row>
    <row r="317" spans="1:1" s="3" customFormat="1">
      <c r="A317" s="139"/>
    </row>
    <row r="318" spans="1:1" s="3" customFormat="1">
      <c r="A318" s="139"/>
    </row>
    <row r="319" spans="1:1" s="3" customFormat="1">
      <c r="A319" s="139"/>
    </row>
    <row r="320" spans="1:1" s="3" customFormat="1">
      <c r="A320" s="139"/>
    </row>
    <row r="321" spans="1:1" s="3" customFormat="1">
      <c r="A321" s="139"/>
    </row>
    <row r="322" spans="1:1" s="3" customFormat="1">
      <c r="A322" s="139"/>
    </row>
    <row r="323" spans="1:1" s="3" customFormat="1">
      <c r="A323" s="139"/>
    </row>
    <row r="324" spans="1:1" s="3" customFormat="1">
      <c r="A324" s="139"/>
    </row>
    <row r="325" spans="1:1" s="3" customFormat="1">
      <c r="A325" s="139"/>
    </row>
    <row r="326" spans="1:1" s="3" customFormat="1">
      <c r="A326" s="139"/>
    </row>
    <row r="327" spans="1:1" s="3" customFormat="1">
      <c r="A327" s="139"/>
    </row>
    <row r="328" spans="1:1" s="3" customFormat="1">
      <c r="A328" s="139"/>
    </row>
    <row r="329" spans="1:1" s="3" customFormat="1">
      <c r="A329" s="139"/>
    </row>
    <row r="330" spans="1:1" s="3" customFormat="1">
      <c r="A330" s="139"/>
    </row>
    <row r="331" spans="1:1" s="3" customFormat="1">
      <c r="A331" s="139"/>
    </row>
    <row r="332" spans="1:1" s="3" customFormat="1">
      <c r="A332" s="139"/>
    </row>
    <row r="333" spans="1:1" s="3" customFormat="1">
      <c r="A333" s="139"/>
    </row>
    <row r="334" spans="1:1" s="3" customFormat="1">
      <c r="A334" s="139"/>
    </row>
    <row r="335" spans="1:1" s="3" customFormat="1">
      <c r="A335" s="139"/>
    </row>
    <row r="336" spans="1:1" s="3" customFormat="1">
      <c r="A336" s="139"/>
    </row>
    <row r="337" spans="1:1" s="3" customFormat="1">
      <c r="A337" s="139"/>
    </row>
    <row r="338" spans="1:1" s="3" customFormat="1">
      <c r="A338" s="139"/>
    </row>
    <row r="339" spans="1:1" s="3" customFormat="1">
      <c r="A339" s="139"/>
    </row>
    <row r="340" spans="1:1" s="3" customFormat="1">
      <c r="A340" s="139"/>
    </row>
    <row r="341" spans="1:1" s="3" customFormat="1">
      <c r="A341" s="139"/>
    </row>
    <row r="342" spans="1:1" s="3" customFormat="1">
      <c r="A342" s="139"/>
    </row>
    <row r="343" spans="1:1" s="3" customFormat="1">
      <c r="A343" s="139"/>
    </row>
    <row r="344" spans="1:1" s="3" customFormat="1">
      <c r="A344" s="139"/>
    </row>
    <row r="345" spans="1:1" s="3" customFormat="1">
      <c r="A345" s="139"/>
    </row>
    <row r="346" spans="1:1" s="3" customFormat="1">
      <c r="A346" s="139"/>
    </row>
    <row r="347" spans="1:1" s="3" customFormat="1">
      <c r="A347" s="139"/>
    </row>
    <row r="348" spans="1:1" s="3" customFormat="1">
      <c r="A348" s="139"/>
    </row>
    <row r="349" spans="1:1" s="3" customFormat="1">
      <c r="A349" s="139"/>
    </row>
    <row r="350" spans="1:1" s="3" customFormat="1">
      <c r="A350" s="139"/>
    </row>
    <row r="351" spans="1:1" s="3" customFormat="1">
      <c r="A351" s="139"/>
    </row>
    <row r="352" spans="1:1" s="3" customFormat="1">
      <c r="A352" s="139"/>
    </row>
    <row r="353" spans="1:1" s="3" customFormat="1">
      <c r="A353" s="139"/>
    </row>
    <row r="354" spans="1:1" s="3" customFormat="1">
      <c r="A354" s="139"/>
    </row>
    <row r="355" spans="1:1" s="3" customFormat="1">
      <c r="A355" s="139"/>
    </row>
    <row r="356" spans="1:1" s="3" customFormat="1">
      <c r="A356" s="139"/>
    </row>
    <row r="357" spans="1:1" s="3" customFormat="1">
      <c r="A357" s="139"/>
    </row>
    <row r="358" spans="1:1" s="3" customFormat="1">
      <c r="A358" s="139"/>
    </row>
    <row r="359" spans="1:1" s="3" customFormat="1">
      <c r="A359" s="139"/>
    </row>
    <row r="360" spans="1:1" s="3" customFormat="1">
      <c r="A360" s="139"/>
    </row>
    <row r="361" spans="1:1" s="3" customFormat="1">
      <c r="A361" s="139"/>
    </row>
    <row r="362" spans="1:1" s="3" customFormat="1">
      <c r="A362" s="139"/>
    </row>
    <row r="363" spans="1:1" s="3" customFormat="1">
      <c r="A363" s="139"/>
    </row>
    <row r="364" spans="1:1" s="3" customFormat="1">
      <c r="A364" s="139"/>
    </row>
    <row r="365" spans="1:1" s="3" customFormat="1">
      <c r="A365" s="139"/>
    </row>
    <row r="366" spans="1:1" s="3" customFormat="1">
      <c r="A366" s="139"/>
    </row>
    <row r="367" spans="1:1" s="3" customFormat="1">
      <c r="A367" s="139"/>
    </row>
    <row r="368" spans="1:1" s="3" customFormat="1">
      <c r="A368" s="139"/>
    </row>
    <row r="369" spans="1:1" s="3" customFormat="1">
      <c r="A369" s="139"/>
    </row>
    <row r="370" spans="1:1" s="3" customFormat="1">
      <c r="A370" s="139"/>
    </row>
    <row r="371" spans="1:1" s="3" customFormat="1">
      <c r="A371" s="139"/>
    </row>
    <row r="372" spans="1:1" s="3" customFormat="1">
      <c r="A372" s="139"/>
    </row>
    <row r="373" spans="1:1" s="3" customFormat="1">
      <c r="A373" s="139"/>
    </row>
    <row r="374" spans="1:1" s="3" customFormat="1">
      <c r="A374" s="139"/>
    </row>
    <row r="375" spans="1:1" s="3" customFormat="1">
      <c r="A375" s="139"/>
    </row>
    <row r="376" spans="1:1" s="3" customFormat="1">
      <c r="A376" s="139"/>
    </row>
    <row r="377" spans="1:1" s="3" customFormat="1">
      <c r="A377" s="139"/>
    </row>
    <row r="378" spans="1:1" s="3" customFormat="1">
      <c r="A378" s="139"/>
    </row>
    <row r="379" spans="1:1" s="3" customFormat="1">
      <c r="A379" s="139"/>
    </row>
    <row r="380" spans="1:1" s="3" customFormat="1">
      <c r="A380" s="139"/>
    </row>
    <row r="381" spans="1:1" s="3" customFormat="1">
      <c r="A381" s="139"/>
    </row>
    <row r="382" spans="1:1" s="3" customFormat="1">
      <c r="A382" s="139"/>
    </row>
    <row r="383" spans="1:1" s="3" customFormat="1">
      <c r="A383" s="139"/>
    </row>
    <row r="384" spans="1:1" s="3" customFormat="1">
      <c r="A384" s="139"/>
    </row>
    <row r="385" spans="1:1" s="3" customFormat="1">
      <c r="A385" s="139"/>
    </row>
    <row r="386" spans="1:1" s="3" customFormat="1">
      <c r="A386" s="139"/>
    </row>
    <row r="387" spans="1:1" s="3" customFormat="1">
      <c r="A387" s="139"/>
    </row>
    <row r="388" spans="1:1" s="3" customFormat="1">
      <c r="A388" s="139"/>
    </row>
    <row r="389" spans="1:1" s="3" customFormat="1">
      <c r="A389" s="139"/>
    </row>
    <row r="390" spans="1:1" s="3" customFormat="1">
      <c r="A390" s="139"/>
    </row>
    <row r="391" spans="1:1" s="3" customFormat="1">
      <c r="A391" s="139"/>
    </row>
    <row r="392" spans="1:1" s="3" customFormat="1">
      <c r="A392" s="139"/>
    </row>
    <row r="393" spans="1:1" s="3" customFormat="1">
      <c r="A393" s="139"/>
    </row>
    <row r="394" spans="1:1" s="3" customFormat="1">
      <c r="A394" s="139"/>
    </row>
    <row r="395" spans="1:1" s="3" customFormat="1">
      <c r="A395" s="139"/>
    </row>
    <row r="396" spans="1:1" s="3" customFormat="1">
      <c r="A396" s="139"/>
    </row>
    <row r="397" spans="1:1" s="3" customFormat="1">
      <c r="A397" s="139"/>
    </row>
    <row r="398" spans="1:1" s="3" customFormat="1">
      <c r="A398" s="139"/>
    </row>
    <row r="399" spans="1:1" s="3" customFormat="1">
      <c r="A399" s="139"/>
    </row>
    <row r="400" spans="1:1" s="3" customFormat="1">
      <c r="A400" s="139"/>
    </row>
    <row r="401" spans="1:1" s="3" customFormat="1">
      <c r="A401" s="139"/>
    </row>
    <row r="402" spans="1:1" s="3" customFormat="1">
      <c r="A402" s="139"/>
    </row>
    <row r="403" spans="1:1" s="3" customFormat="1">
      <c r="A403" s="139"/>
    </row>
    <row r="404" spans="1:1" s="3" customFormat="1">
      <c r="A404" s="139"/>
    </row>
    <row r="405" spans="1:1" s="3" customFormat="1">
      <c r="A405" s="139"/>
    </row>
    <row r="406" spans="1:1" s="3" customFormat="1">
      <c r="A406" s="139"/>
    </row>
    <row r="407" spans="1:1" s="3" customFormat="1">
      <c r="A407" s="139"/>
    </row>
    <row r="408" spans="1:1" s="3" customFormat="1">
      <c r="A408" s="139"/>
    </row>
    <row r="409" spans="1:1" s="3" customFormat="1">
      <c r="A409" s="139"/>
    </row>
    <row r="410" spans="1:1" s="3" customFormat="1">
      <c r="A410" s="139"/>
    </row>
    <row r="411" spans="1:1" s="3" customFormat="1">
      <c r="A411" s="139"/>
    </row>
    <row r="412" spans="1:1" s="3" customFormat="1">
      <c r="A412" s="139"/>
    </row>
    <row r="413" spans="1:1" s="3" customFormat="1">
      <c r="A413" s="139"/>
    </row>
    <row r="414" spans="1:1" s="3" customFormat="1">
      <c r="A414" s="139"/>
    </row>
    <row r="415" spans="1:1" s="3" customFormat="1">
      <c r="A415" s="139"/>
    </row>
    <row r="416" spans="1:1" s="3" customFormat="1">
      <c r="A416" s="139"/>
    </row>
    <row r="417" spans="1:1" s="3" customFormat="1">
      <c r="A417" s="139"/>
    </row>
    <row r="418" spans="1:1" s="3" customFormat="1">
      <c r="A418" s="139"/>
    </row>
    <row r="419" spans="1:1" s="3" customFormat="1">
      <c r="A419" s="139"/>
    </row>
    <row r="420" spans="1:1" s="3" customFormat="1">
      <c r="A420" s="139"/>
    </row>
    <row r="421" spans="1:1" s="3" customFormat="1">
      <c r="A421" s="139"/>
    </row>
    <row r="422" spans="1:1" s="3" customFormat="1">
      <c r="A422" s="139"/>
    </row>
    <row r="423" spans="1:1" s="3" customFormat="1">
      <c r="A423" s="139"/>
    </row>
    <row r="424" spans="1:1" s="3" customFormat="1">
      <c r="A424" s="139"/>
    </row>
    <row r="425" spans="1:1" s="3" customFormat="1">
      <c r="A425" s="139"/>
    </row>
    <row r="426" spans="1:1" s="3" customFormat="1">
      <c r="A426" s="139"/>
    </row>
    <row r="427" spans="1:1" s="3" customFormat="1">
      <c r="A427" s="139"/>
    </row>
    <row r="428" spans="1:1" s="3" customFormat="1">
      <c r="A428" s="139"/>
    </row>
    <row r="429" spans="1:1" s="3" customFormat="1">
      <c r="A429" s="139"/>
    </row>
    <row r="430" spans="1:1" s="3" customFormat="1">
      <c r="A430" s="139"/>
    </row>
    <row r="431" spans="1:1" s="3" customFormat="1">
      <c r="A431" s="139"/>
    </row>
    <row r="432" spans="1:1" s="3" customFormat="1">
      <c r="A432" s="139"/>
    </row>
    <row r="433" spans="1:1" s="3" customFormat="1">
      <c r="A433" s="139"/>
    </row>
    <row r="434" spans="1:1" s="3" customFormat="1">
      <c r="A434" s="139"/>
    </row>
    <row r="435" spans="1:1" s="3" customFormat="1">
      <c r="A435" s="139"/>
    </row>
    <row r="436" spans="1:1" s="3" customFormat="1">
      <c r="A436" s="139"/>
    </row>
    <row r="437" spans="1:1" s="3" customFormat="1">
      <c r="A437" s="139"/>
    </row>
    <row r="438" spans="1:1" s="3" customFormat="1">
      <c r="A438" s="139"/>
    </row>
    <row r="439" spans="1:1" s="3" customFormat="1">
      <c r="A439" s="139"/>
    </row>
    <row r="440" spans="1:1" s="3" customFormat="1">
      <c r="A440" s="139"/>
    </row>
    <row r="441" spans="1:1" s="3" customFormat="1">
      <c r="A441" s="139"/>
    </row>
    <row r="442" spans="1:1" s="3" customFormat="1">
      <c r="A442" s="139"/>
    </row>
    <row r="443" spans="1:1" s="3" customFormat="1">
      <c r="A443" s="139"/>
    </row>
    <row r="444" spans="1:1" s="3" customFormat="1">
      <c r="A444" s="139"/>
    </row>
    <row r="445" spans="1:1" s="3" customFormat="1">
      <c r="A445" s="139"/>
    </row>
    <row r="446" spans="1:1" s="3" customFormat="1">
      <c r="A446" s="139"/>
    </row>
    <row r="447" spans="1:1" s="3" customFormat="1">
      <c r="A447" s="139"/>
    </row>
    <row r="448" spans="1:1" s="3" customFormat="1">
      <c r="A448" s="139"/>
    </row>
    <row r="449" spans="1:1" s="3" customFormat="1">
      <c r="A449" s="139"/>
    </row>
    <row r="450" spans="1:1" s="3" customFormat="1">
      <c r="A450" s="139"/>
    </row>
    <row r="451" spans="1:1" s="3" customFormat="1">
      <c r="A451" s="139"/>
    </row>
    <row r="452" spans="1:1" s="3" customFormat="1">
      <c r="A452" s="139"/>
    </row>
    <row r="453" spans="1:1" s="3" customFormat="1">
      <c r="A453" s="139"/>
    </row>
    <row r="454" spans="1:1" s="3" customFormat="1">
      <c r="A454" s="139"/>
    </row>
    <row r="455" spans="1:1" s="3" customFormat="1">
      <c r="A455" s="139"/>
    </row>
    <row r="456" spans="1:1" s="3" customFormat="1">
      <c r="A456" s="139"/>
    </row>
    <row r="457" spans="1:1" s="3" customFormat="1">
      <c r="A457" s="139"/>
    </row>
    <row r="458" spans="1:1" s="3" customFormat="1">
      <c r="A458" s="139"/>
    </row>
    <row r="459" spans="1:1" s="3" customFormat="1">
      <c r="A459" s="139"/>
    </row>
    <row r="460" spans="1:1" s="3" customFormat="1">
      <c r="A460" s="139"/>
    </row>
    <row r="461" spans="1:1" s="3" customFormat="1">
      <c r="A461" s="139"/>
    </row>
    <row r="462" spans="1:1" s="3" customFormat="1">
      <c r="A462" s="139"/>
    </row>
    <row r="463" spans="1:1" s="3" customFormat="1">
      <c r="A463" s="139"/>
    </row>
    <row r="464" spans="1:1" s="3" customFormat="1">
      <c r="A464" s="139"/>
    </row>
    <row r="465" spans="1:1" s="3" customFormat="1">
      <c r="A465" s="139"/>
    </row>
    <row r="466" spans="1:1" s="3" customFormat="1">
      <c r="A466" s="139"/>
    </row>
    <row r="467" spans="1:1" s="3" customFormat="1">
      <c r="A467" s="139"/>
    </row>
    <row r="468" spans="1:1" s="3" customFormat="1">
      <c r="A468" s="139"/>
    </row>
    <row r="469" spans="1:1" s="3" customFormat="1">
      <c r="A469" s="139"/>
    </row>
    <row r="470" spans="1:1" s="3" customFormat="1">
      <c r="A470" s="139"/>
    </row>
    <row r="471" spans="1:1" s="3" customFormat="1">
      <c r="A471" s="139"/>
    </row>
    <row r="472" spans="1:1" s="3" customFormat="1">
      <c r="A472" s="139"/>
    </row>
    <row r="473" spans="1:1" s="3" customFormat="1">
      <c r="A473" s="139"/>
    </row>
    <row r="474" spans="1:1" s="3" customFormat="1">
      <c r="A474" s="139"/>
    </row>
    <row r="475" spans="1:1" s="3" customFormat="1">
      <c r="A475" s="139"/>
    </row>
    <row r="476" spans="1:1" s="3" customFormat="1">
      <c r="A476" s="139"/>
    </row>
    <row r="477" spans="1:1" s="3" customFormat="1">
      <c r="A477" s="139"/>
    </row>
    <row r="478" spans="1:1" s="3" customFormat="1">
      <c r="A478" s="139"/>
    </row>
    <row r="479" spans="1:1" s="3" customFormat="1">
      <c r="A479" s="139"/>
    </row>
    <row r="480" spans="1:1" s="3" customFormat="1">
      <c r="A480" s="139"/>
    </row>
    <row r="481" spans="1:1" s="3" customFormat="1">
      <c r="A481" s="139"/>
    </row>
    <row r="482" spans="1:1" s="3" customFormat="1">
      <c r="A482" s="139"/>
    </row>
    <row r="483" spans="1:1" s="3" customFormat="1">
      <c r="A483" s="139"/>
    </row>
    <row r="484" spans="1:1" s="3" customFormat="1">
      <c r="A484" s="139"/>
    </row>
    <row r="485" spans="1:1" s="3" customFormat="1">
      <c r="A485" s="139"/>
    </row>
    <row r="486" spans="1:1" s="3" customFormat="1">
      <c r="A486" s="139"/>
    </row>
    <row r="487" spans="1:1" s="3" customFormat="1">
      <c r="A487" s="139"/>
    </row>
    <row r="488" spans="1:1" s="3" customFormat="1">
      <c r="A488" s="139"/>
    </row>
    <row r="489" spans="1:1" s="3" customFormat="1">
      <c r="A489" s="139"/>
    </row>
    <row r="490" spans="1:1" s="3" customFormat="1">
      <c r="A490" s="139"/>
    </row>
    <row r="491" spans="1:1" s="3" customFormat="1">
      <c r="A491" s="139"/>
    </row>
    <row r="492" spans="1:1" s="3" customFormat="1">
      <c r="A492" s="139"/>
    </row>
    <row r="493" spans="1:1" s="3" customFormat="1">
      <c r="A493" s="139"/>
    </row>
    <row r="494" spans="1:1" s="3" customFormat="1">
      <c r="A494" s="139"/>
    </row>
    <row r="495" spans="1:1" s="3" customFormat="1">
      <c r="A495" s="139"/>
    </row>
    <row r="496" spans="1:1" s="3" customFormat="1">
      <c r="A496" s="139"/>
    </row>
    <row r="497" spans="1:1" s="3" customFormat="1">
      <c r="A497" s="139"/>
    </row>
    <row r="498" spans="1:1" s="3" customFormat="1">
      <c r="A498" s="139"/>
    </row>
    <row r="499" spans="1:1" s="3" customFormat="1">
      <c r="A499" s="139"/>
    </row>
    <row r="500" spans="1:1" s="3" customFormat="1">
      <c r="A500" s="139"/>
    </row>
    <row r="501" spans="1:1" s="3" customFormat="1">
      <c r="A501" s="139"/>
    </row>
    <row r="502" spans="1:1" s="3" customFormat="1">
      <c r="A502" s="139"/>
    </row>
    <row r="503" spans="1:1" s="3" customFormat="1">
      <c r="A503" s="139"/>
    </row>
    <row r="504" spans="1:1" s="3" customFormat="1">
      <c r="A504" s="139"/>
    </row>
    <row r="505" spans="1:1" s="3" customFormat="1">
      <c r="A505" s="139"/>
    </row>
    <row r="506" spans="1:1" s="3" customFormat="1">
      <c r="A506" s="139"/>
    </row>
    <row r="507" spans="1:1" s="3" customFormat="1">
      <c r="A507" s="139"/>
    </row>
    <row r="508" spans="1:1" s="3" customFormat="1">
      <c r="A508" s="139"/>
    </row>
    <row r="509" spans="1:1" s="3" customFormat="1">
      <c r="A509" s="139"/>
    </row>
    <row r="510" spans="1:1" s="3" customFormat="1">
      <c r="A510" s="139"/>
    </row>
    <row r="511" spans="1:1" s="3" customFormat="1">
      <c r="A511" s="139"/>
    </row>
    <row r="512" spans="1:1" s="3" customFormat="1">
      <c r="A512" s="139"/>
    </row>
    <row r="513" spans="1:1" s="3" customFormat="1">
      <c r="A513" s="139"/>
    </row>
    <row r="514" spans="1:1" s="3" customFormat="1">
      <c r="A514" s="139"/>
    </row>
    <row r="515" spans="1:1" s="3" customFormat="1">
      <c r="A515" s="139"/>
    </row>
    <row r="516" spans="1:1" s="3" customFormat="1">
      <c r="A516" s="139"/>
    </row>
    <row r="517" spans="1:1" s="3" customFormat="1">
      <c r="A517" s="139"/>
    </row>
    <row r="518" spans="1:1" s="3" customFormat="1">
      <c r="A518" s="139"/>
    </row>
    <row r="519" spans="1:1" s="3" customFormat="1">
      <c r="A519" s="139"/>
    </row>
    <row r="520" spans="1:1" s="3" customFormat="1">
      <c r="A520" s="139"/>
    </row>
    <row r="521" spans="1:1" s="3" customFormat="1">
      <c r="A521" s="139"/>
    </row>
    <row r="522" spans="1:1" s="3" customFormat="1">
      <c r="A522" s="139"/>
    </row>
    <row r="523" spans="1:1" s="3" customFormat="1">
      <c r="A523" s="139"/>
    </row>
    <row r="524" spans="1:1" s="3" customFormat="1">
      <c r="A524" s="139"/>
    </row>
    <row r="525" spans="1:1" s="3" customFormat="1">
      <c r="A525" s="139"/>
    </row>
    <row r="526" spans="1:1" s="3" customFormat="1">
      <c r="A526" s="139"/>
    </row>
    <row r="527" spans="1:1" s="3" customFormat="1">
      <c r="A527" s="139"/>
    </row>
    <row r="528" spans="1:1" s="3" customFormat="1">
      <c r="A528" s="139"/>
    </row>
    <row r="529" spans="1:1" s="3" customFormat="1">
      <c r="A529" s="139"/>
    </row>
    <row r="530" spans="1:1" s="3" customFormat="1">
      <c r="A530" s="139"/>
    </row>
    <row r="531" spans="1:1" s="3" customFormat="1">
      <c r="A531" s="139"/>
    </row>
    <row r="532" spans="1:1" s="3" customFormat="1">
      <c r="A532" s="139"/>
    </row>
    <row r="533" spans="1:1" s="3" customFormat="1">
      <c r="A533" s="139"/>
    </row>
    <row r="534" spans="1:1" s="3" customFormat="1">
      <c r="A534" s="139"/>
    </row>
    <row r="535" spans="1:1" s="3" customFormat="1">
      <c r="A535" s="139"/>
    </row>
    <row r="536" spans="1:1" s="3" customFormat="1">
      <c r="A536" s="139"/>
    </row>
    <row r="537" spans="1:1" s="3" customFormat="1">
      <c r="A537" s="139"/>
    </row>
    <row r="538" spans="1:1" s="3" customFormat="1">
      <c r="A538" s="139"/>
    </row>
    <row r="539" spans="1:1" s="3" customFormat="1">
      <c r="A539" s="139"/>
    </row>
    <row r="540" spans="1:1" s="3" customFormat="1">
      <c r="A540" s="139"/>
    </row>
    <row r="541" spans="1:1" s="3" customFormat="1">
      <c r="A541" s="139"/>
    </row>
    <row r="542" spans="1:1" s="3" customFormat="1">
      <c r="A542" s="139"/>
    </row>
    <row r="543" spans="1:1" s="3" customFormat="1">
      <c r="A543" s="139"/>
    </row>
    <row r="544" spans="1:1" s="3" customFormat="1">
      <c r="A544" s="139"/>
    </row>
    <row r="545" spans="1:1" s="3" customFormat="1">
      <c r="A545" s="139"/>
    </row>
    <row r="546" spans="1:1" s="3" customFormat="1">
      <c r="A546" s="139"/>
    </row>
    <row r="547" spans="1:1" s="3" customFormat="1">
      <c r="A547" s="139"/>
    </row>
    <row r="548" spans="1:1" s="3" customFormat="1">
      <c r="A548" s="139"/>
    </row>
    <row r="549" spans="1:1" s="3" customFormat="1">
      <c r="A549" s="139"/>
    </row>
    <row r="550" spans="1:1" s="3" customFormat="1">
      <c r="A550" s="139"/>
    </row>
    <row r="551" spans="1:1" s="3" customFormat="1">
      <c r="A551" s="139"/>
    </row>
    <row r="552" spans="1:1" s="3" customFormat="1">
      <c r="A552" s="139"/>
    </row>
    <row r="553" spans="1:1" s="3" customFormat="1">
      <c r="A553" s="139"/>
    </row>
    <row r="554" spans="1:1" s="3" customFormat="1">
      <c r="A554" s="139"/>
    </row>
    <row r="555" spans="1:1" s="3" customFormat="1">
      <c r="A555" s="139"/>
    </row>
    <row r="556" spans="1:1" s="3" customFormat="1">
      <c r="A556" s="139"/>
    </row>
    <row r="557" spans="1:1" s="3" customFormat="1">
      <c r="A557" s="139"/>
    </row>
    <row r="558" spans="1:1" s="3" customFormat="1">
      <c r="A558" s="139"/>
    </row>
    <row r="559" spans="1:1" s="3" customFormat="1">
      <c r="A559" s="139"/>
    </row>
    <row r="560" spans="1:1" s="3" customFormat="1">
      <c r="A560" s="139"/>
    </row>
    <row r="561" spans="1:1" s="3" customFormat="1">
      <c r="A561" s="139"/>
    </row>
    <row r="562" spans="1:1" s="3" customFormat="1">
      <c r="A562" s="139"/>
    </row>
    <row r="563" spans="1:1" s="3" customFormat="1">
      <c r="A563" s="139"/>
    </row>
    <row r="564" spans="1:1" s="3" customFormat="1">
      <c r="A564" s="139"/>
    </row>
    <row r="565" spans="1:1" s="3" customFormat="1">
      <c r="A565" s="139"/>
    </row>
    <row r="566" spans="1:1" s="3" customFormat="1">
      <c r="A566" s="139"/>
    </row>
    <row r="567" spans="1:1" s="3" customFormat="1">
      <c r="A567" s="139"/>
    </row>
    <row r="568" spans="1:1" s="3" customFormat="1">
      <c r="A568" s="139"/>
    </row>
    <row r="569" spans="1:1" s="3" customFormat="1">
      <c r="A569" s="139"/>
    </row>
    <row r="570" spans="1:1" s="3" customFormat="1">
      <c r="A570" s="139"/>
    </row>
    <row r="571" spans="1:1" s="3" customFormat="1">
      <c r="A571" s="139"/>
    </row>
    <row r="572" spans="1:1" s="3" customFormat="1">
      <c r="A572" s="139"/>
    </row>
    <row r="573" spans="1:1" s="3" customFormat="1">
      <c r="A573" s="139"/>
    </row>
    <row r="574" spans="1:1" s="3" customFormat="1">
      <c r="A574" s="139"/>
    </row>
    <row r="575" spans="1:1" s="3" customFormat="1">
      <c r="A575" s="139"/>
    </row>
    <row r="576" spans="1:1" s="3" customFormat="1">
      <c r="A576" s="139"/>
    </row>
    <row r="577" spans="1:1" s="3" customFormat="1">
      <c r="A577" s="139"/>
    </row>
    <row r="578" spans="1:1" s="3" customFormat="1">
      <c r="A578" s="139"/>
    </row>
    <row r="579" spans="1:1" s="3" customFormat="1">
      <c r="A579" s="139"/>
    </row>
    <row r="580" spans="1:1" s="3" customFormat="1">
      <c r="A580" s="139"/>
    </row>
    <row r="581" spans="1:1" s="3" customFormat="1">
      <c r="A581" s="139"/>
    </row>
    <row r="582" spans="1:1" s="3" customFormat="1">
      <c r="A582" s="139"/>
    </row>
    <row r="583" spans="1:1" s="3" customFormat="1">
      <c r="A583" s="139"/>
    </row>
    <row r="584" spans="1:1" s="3" customFormat="1">
      <c r="A584" s="139"/>
    </row>
    <row r="585" spans="1:1" s="3" customFormat="1">
      <c r="A585" s="139"/>
    </row>
    <row r="586" spans="1:1" s="3" customFormat="1">
      <c r="A586" s="139"/>
    </row>
    <row r="587" spans="1:1" s="3" customFormat="1">
      <c r="A587" s="139"/>
    </row>
    <row r="588" spans="1:1" s="3" customFormat="1">
      <c r="A588" s="139"/>
    </row>
    <row r="589" spans="1:1" s="3" customFormat="1">
      <c r="A589" s="139"/>
    </row>
    <row r="590" spans="1:1" s="3" customFormat="1">
      <c r="A590" s="139"/>
    </row>
    <row r="591" spans="1:1" s="3" customFormat="1">
      <c r="A591" s="139"/>
    </row>
    <row r="592" spans="1:1" s="3" customFormat="1">
      <c r="A592" s="139"/>
    </row>
    <row r="593" spans="1:1" s="3" customFormat="1">
      <c r="A593" s="139"/>
    </row>
    <row r="594" spans="1:1" s="3" customFormat="1">
      <c r="A594" s="139"/>
    </row>
    <row r="595" spans="1:1" s="3" customFormat="1">
      <c r="A595" s="139"/>
    </row>
    <row r="596" spans="1:1" s="3" customFormat="1">
      <c r="A596" s="139"/>
    </row>
    <row r="597" spans="1:1" s="3" customFormat="1">
      <c r="A597" s="139"/>
    </row>
    <row r="598" spans="1:1" s="3" customFormat="1">
      <c r="A598" s="139"/>
    </row>
    <row r="599" spans="1:1" s="3" customFormat="1">
      <c r="A599" s="139"/>
    </row>
    <row r="600" spans="1:1" s="3" customFormat="1">
      <c r="A600" s="139"/>
    </row>
    <row r="601" spans="1:1" s="3" customFormat="1">
      <c r="A601" s="139"/>
    </row>
    <row r="602" spans="1:1" s="3" customFormat="1">
      <c r="A602" s="139"/>
    </row>
    <row r="603" spans="1:1" s="3" customFormat="1">
      <c r="A603" s="139"/>
    </row>
    <row r="604" spans="1:1" s="3" customFormat="1">
      <c r="A604" s="139"/>
    </row>
    <row r="605" spans="1:1" s="3" customFormat="1">
      <c r="A605" s="139"/>
    </row>
    <row r="606" spans="1:1" s="3" customFormat="1">
      <c r="A606" s="139"/>
    </row>
    <row r="607" spans="1:1" s="3" customFormat="1">
      <c r="A607" s="139"/>
    </row>
    <row r="608" spans="1:1" s="3" customFormat="1">
      <c r="A608" s="139"/>
    </row>
    <row r="609" spans="1:1" s="3" customFormat="1">
      <c r="A609" s="139"/>
    </row>
    <row r="610" spans="1:1" s="3" customFormat="1">
      <c r="A610" s="139"/>
    </row>
    <row r="611" spans="1:1" s="3" customFormat="1">
      <c r="A611" s="139"/>
    </row>
    <row r="612" spans="1:1" s="3" customFormat="1">
      <c r="A612" s="139"/>
    </row>
    <row r="613" spans="1:1" s="3" customFormat="1">
      <c r="A613" s="139"/>
    </row>
    <row r="614" spans="1:1" s="3" customFormat="1">
      <c r="A614" s="139"/>
    </row>
    <row r="615" spans="1:1" s="3" customFormat="1">
      <c r="A615" s="139"/>
    </row>
    <row r="616" spans="1:1" s="3" customFormat="1">
      <c r="A616" s="139"/>
    </row>
    <row r="617" spans="1:1" s="3" customFormat="1">
      <c r="A617" s="139"/>
    </row>
    <row r="618" spans="1:1" s="3" customFormat="1">
      <c r="A618" s="139"/>
    </row>
    <row r="619" spans="1:1" s="3" customFormat="1">
      <c r="A619" s="139"/>
    </row>
    <row r="620" spans="1:1" s="3" customFormat="1">
      <c r="A620" s="139"/>
    </row>
    <row r="621" spans="1:1" s="3" customFormat="1">
      <c r="A621" s="139"/>
    </row>
    <row r="622" spans="1:1" s="3" customFormat="1">
      <c r="A622" s="139"/>
    </row>
    <row r="623" spans="1:1" s="3" customFormat="1">
      <c r="A623" s="139"/>
    </row>
    <row r="624" spans="1:1" s="3" customFormat="1">
      <c r="A624" s="139"/>
    </row>
    <row r="625" spans="1:1" s="3" customFormat="1">
      <c r="A625" s="139"/>
    </row>
    <row r="626" spans="1:1" s="3" customFormat="1">
      <c r="A626" s="139"/>
    </row>
    <row r="627" spans="1:1" s="3" customFormat="1">
      <c r="A627" s="139"/>
    </row>
    <row r="628" spans="1:1" s="3" customFormat="1">
      <c r="A628" s="139"/>
    </row>
    <row r="629" spans="1:1" s="3" customFormat="1">
      <c r="A629" s="139"/>
    </row>
    <row r="630" spans="1:1" s="3" customFormat="1">
      <c r="A630" s="139"/>
    </row>
    <row r="631" spans="1:1" s="3" customFormat="1">
      <c r="A631" s="139"/>
    </row>
    <row r="632" spans="1:1" s="3" customFormat="1">
      <c r="A632" s="139"/>
    </row>
    <row r="633" spans="1:1" s="3" customFormat="1">
      <c r="A633" s="139"/>
    </row>
    <row r="634" spans="1:1" s="3" customFormat="1">
      <c r="A634" s="139"/>
    </row>
    <row r="635" spans="1:1" s="3" customFormat="1">
      <c r="A635" s="139"/>
    </row>
    <row r="636" spans="1:1" s="3" customFormat="1">
      <c r="A636" s="139"/>
    </row>
    <row r="637" spans="1:1" s="3" customFormat="1">
      <c r="A637" s="139"/>
    </row>
    <row r="638" spans="1:1" s="3" customFormat="1">
      <c r="A638" s="139"/>
    </row>
    <row r="639" spans="1:1" s="3" customFormat="1">
      <c r="A639" s="139"/>
    </row>
    <row r="640" spans="1:1" s="3" customFormat="1">
      <c r="A640" s="139"/>
    </row>
    <row r="641" spans="1:1" s="3" customFormat="1">
      <c r="A641" s="139"/>
    </row>
    <row r="642" spans="1:1" s="3" customFormat="1">
      <c r="A642" s="139"/>
    </row>
    <row r="643" spans="1:1" s="3" customFormat="1">
      <c r="A643" s="139"/>
    </row>
    <row r="644" spans="1:1" s="3" customFormat="1">
      <c r="A644" s="139"/>
    </row>
    <row r="645" spans="1:1" s="3" customFormat="1">
      <c r="A645" s="139"/>
    </row>
    <row r="646" spans="1:1" s="3" customFormat="1">
      <c r="A646" s="139"/>
    </row>
    <row r="647" spans="1:1" s="3" customFormat="1">
      <c r="A647" s="139"/>
    </row>
    <row r="648" spans="1:1" s="3" customFormat="1">
      <c r="A648" s="139"/>
    </row>
    <row r="649" spans="1:1" s="3" customFormat="1">
      <c r="A649" s="139"/>
    </row>
    <row r="650" spans="1:1" s="3" customFormat="1">
      <c r="A650" s="139"/>
    </row>
    <row r="651" spans="1:1" s="3" customFormat="1">
      <c r="A651" s="139"/>
    </row>
    <row r="652" spans="1:1" s="3" customFormat="1">
      <c r="A652" s="139"/>
    </row>
    <row r="653" spans="1:1" s="3" customFormat="1">
      <c r="A653" s="139"/>
    </row>
    <row r="654" spans="1:1" s="3" customFormat="1">
      <c r="A654" s="139"/>
    </row>
    <row r="655" spans="1:1" s="3" customFormat="1">
      <c r="A655" s="139"/>
    </row>
    <row r="656" spans="1:1" s="3" customFormat="1">
      <c r="A656" s="139"/>
    </row>
    <row r="657" spans="1:1" s="3" customFormat="1">
      <c r="A657" s="139"/>
    </row>
    <row r="658" spans="1:1" s="3" customFormat="1">
      <c r="A658" s="139"/>
    </row>
    <row r="659" spans="1:1" s="3" customFormat="1">
      <c r="A659" s="139"/>
    </row>
    <row r="660" spans="1:1" s="3" customFormat="1">
      <c r="A660" s="139"/>
    </row>
    <row r="661" spans="1:1" s="3" customFormat="1">
      <c r="A661" s="139"/>
    </row>
    <row r="662" spans="1:1" s="3" customFormat="1">
      <c r="A662" s="139"/>
    </row>
    <row r="663" spans="1:1" s="3" customFormat="1">
      <c r="A663" s="139"/>
    </row>
    <row r="664" spans="1:1" s="3" customFormat="1">
      <c r="A664" s="139"/>
    </row>
    <row r="665" spans="1:1" s="3" customFormat="1">
      <c r="A665" s="139"/>
    </row>
    <row r="666" spans="1:1" s="3" customFormat="1">
      <c r="A666" s="139"/>
    </row>
    <row r="667" spans="1:1" s="3" customFormat="1">
      <c r="A667" s="139"/>
    </row>
    <row r="668" spans="1:1" s="3" customFormat="1">
      <c r="A668" s="139"/>
    </row>
    <row r="669" spans="1:1" s="3" customFormat="1">
      <c r="A669" s="139"/>
    </row>
    <row r="670" spans="1:1" s="3" customFormat="1">
      <c r="A670" s="139"/>
    </row>
    <row r="671" spans="1:1" s="3" customFormat="1">
      <c r="A671" s="139"/>
    </row>
    <row r="672" spans="1:1" s="3" customFormat="1">
      <c r="A672" s="139"/>
    </row>
    <row r="673" spans="1:1" s="3" customFormat="1">
      <c r="A673" s="139"/>
    </row>
    <row r="674" spans="1:1" s="3" customFormat="1">
      <c r="A674" s="139"/>
    </row>
    <row r="675" spans="1:1" s="3" customFormat="1">
      <c r="A675" s="139"/>
    </row>
    <row r="676" spans="1:1" s="3" customFormat="1">
      <c r="A676" s="139"/>
    </row>
    <row r="677" spans="1:1" s="3" customFormat="1">
      <c r="A677" s="139"/>
    </row>
    <row r="678" spans="1:1" s="3" customFormat="1">
      <c r="A678" s="139"/>
    </row>
    <row r="679" spans="1:1" s="3" customFormat="1">
      <c r="A679" s="139"/>
    </row>
    <row r="680" spans="1:1" s="3" customFormat="1">
      <c r="A680" s="139"/>
    </row>
    <row r="681" spans="1:1" s="3" customFormat="1">
      <c r="A681" s="139"/>
    </row>
    <row r="682" spans="1:1" s="3" customFormat="1">
      <c r="A682" s="139"/>
    </row>
    <row r="683" spans="1:1" s="3" customFormat="1">
      <c r="A683" s="139"/>
    </row>
    <row r="684" spans="1:1" s="3" customFormat="1">
      <c r="A684" s="139"/>
    </row>
    <row r="685" spans="1:1" s="3" customFormat="1">
      <c r="A685" s="139"/>
    </row>
    <row r="686" spans="1:1" s="3" customFormat="1">
      <c r="A686" s="139"/>
    </row>
    <row r="687" spans="1:1" s="3" customFormat="1">
      <c r="A687" s="139"/>
    </row>
    <row r="688" spans="1:1" s="3" customFormat="1">
      <c r="A688" s="139"/>
    </row>
    <row r="689" spans="1:1" s="3" customFormat="1">
      <c r="A689" s="139"/>
    </row>
    <row r="690" spans="1:1" s="3" customFormat="1">
      <c r="A690" s="139"/>
    </row>
    <row r="691" spans="1:1" s="3" customFormat="1">
      <c r="A691" s="139"/>
    </row>
    <row r="692" spans="1:1" s="3" customFormat="1">
      <c r="A692" s="139"/>
    </row>
    <row r="693" spans="1:1" s="3" customFormat="1">
      <c r="A693" s="139"/>
    </row>
    <row r="694" spans="1:1" s="3" customFormat="1">
      <c r="A694" s="139"/>
    </row>
    <row r="695" spans="1:1" s="3" customFormat="1">
      <c r="A695" s="139"/>
    </row>
    <row r="696" spans="1:1" s="3" customFormat="1">
      <c r="A696" s="139"/>
    </row>
    <row r="697" spans="1:1" s="3" customFormat="1">
      <c r="A697" s="139"/>
    </row>
    <row r="698" spans="1:1" s="3" customFormat="1">
      <c r="A698" s="139"/>
    </row>
    <row r="699" spans="1:1" s="3" customFormat="1">
      <c r="A699" s="139"/>
    </row>
    <row r="700" spans="1:1" s="3" customFormat="1">
      <c r="A700" s="139"/>
    </row>
    <row r="701" spans="1:1" s="3" customFormat="1">
      <c r="A701" s="139"/>
    </row>
    <row r="702" spans="1:1" s="3" customFormat="1">
      <c r="A702" s="139"/>
    </row>
    <row r="703" spans="1:1" s="3" customFormat="1">
      <c r="A703" s="139"/>
    </row>
    <row r="704" spans="1:1" s="3" customFormat="1">
      <c r="A704" s="139"/>
    </row>
    <row r="705" spans="1:1" s="3" customFormat="1">
      <c r="A705" s="139"/>
    </row>
    <row r="706" spans="1:1" s="3" customFormat="1">
      <c r="A706" s="139"/>
    </row>
    <row r="707" spans="1:1" s="3" customFormat="1">
      <c r="A707" s="139"/>
    </row>
    <row r="708" spans="1:1" s="3" customFormat="1">
      <c r="A708" s="139"/>
    </row>
    <row r="709" spans="1:1" s="3" customFormat="1">
      <c r="A709" s="139"/>
    </row>
    <row r="710" spans="1:1" s="3" customFormat="1">
      <c r="A710" s="139"/>
    </row>
    <row r="711" spans="1:1" s="3" customFormat="1">
      <c r="A711" s="139"/>
    </row>
    <row r="712" spans="1:1" s="3" customFormat="1">
      <c r="A712" s="139"/>
    </row>
    <row r="713" spans="1:1" s="3" customFormat="1">
      <c r="A713" s="139"/>
    </row>
    <row r="714" spans="1:1" s="3" customFormat="1">
      <c r="A714" s="139"/>
    </row>
    <row r="715" spans="1:1" s="3" customFormat="1">
      <c r="A715" s="139"/>
    </row>
    <row r="716" spans="1:1" s="3" customFormat="1">
      <c r="A716" s="139"/>
    </row>
    <row r="717" spans="1:1" s="3" customFormat="1">
      <c r="A717" s="139"/>
    </row>
    <row r="718" spans="1:1" s="3" customFormat="1">
      <c r="A718" s="139"/>
    </row>
    <row r="719" spans="1:1" s="3" customFormat="1">
      <c r="A719" s="139"/>
    </row>
    <row r="720" spans="1:1" s="3" customFormat="1">
      <c r="A720" s="139"/>
    </row>
    <row r="721" spans="1:1" s="3" customFormat="1">
      <c r="A721" s="139"/>
    </row>
    <row r="722" spans="1:1" s="3" customFormat="1">
      <c r="A722" s="139"/>
    </row>
    <row r="723" spans="1:1" s="3" customFormat="1">
      <c r="A723" s="139"/>
    </row>
    <row r="724" spans="1:1" s="3" customFormat="1">
      <c r="A724" s="139"/>
    </row>
    <row r="725" spans="1:1" s="3" customFormat="1">
      <c r="A725" s="139"/>
    </row>
    <row r="726" spans="1:1" s="3" customFormat="1">
      <c r="A726" s="139"/>
    </row>
    <row r="727" spans="1:1" s="3" customFormat="1">
      <c r="A727" s="139"/>
    </row>
    <row r="728" spans="1:1" s="3" customFormat="1">
      <c r="A728" s="139"/>
    </row>
    <row r="729" spans="1:1" s="3" customFormat="1">
      <c r="A729" s="139"/>
    </row>
    <row r="730" spans="1:1" s="3" customFormat="1">
      <c r="A730" s="139"/>
    </row>
    <row r="731" spans="1:1" s="3" customFormat="1">
      <c r="A731" s="139"/>
    </row>
    <row r="732" spans="1:1" s="3" customFormat="1">
      <c r="A732" s="139"/>
    </row>
    <row r="733" spans="1:1" s="3" customFormat="1">
      <c r="A733" s="139"/>
    </row>
    <row r="734" spans="1:1" s="3" customFormat="1">
      <c r="A734" s="139"/>
    </row>
    <row r="735" spans="1:1" s="3" customFormat="1">
      <c r="A735" s="139"/>
    </row>
    <row r="736" spans="1:1" s="3" customFormat="1">
      <c r="A736" s="139"/>
    </row>
    <row r="737" spans="1:1" s="3" customFormat="1">
      <c r="A737" s="139"/>
    </row>
    <row r="738" spans="1:1" s="3" customFormat="1">
      <c r="A738" s="139"/>
    </row>
    <row r="739" spans="1:1" s="3" customFormat="1">
      <c r="A739" s="139"/>
    </row>
    <row r="740" spans="1:1" s="3" customFormat="1">
      <c r="A740" s="139"/>
    </row>
    <row r="741" spans="1:1" s="3" customFormat="1">
      <c r="A741" s="139"/>
    </row>
    <row r="742" spans="1:1" s="3" customFormat="1">
      <c r="A742" s="139"/>
    </row>
    <row r="743" spans="1:1" s="3" customFormat="1">
      <c r="A743" s="139"/>
    </row>
    <row r="744" spans="1:1" s="3" customFormat="1">
      <c r="A744" s="139"/>
    </row>
    <row r="745" spans="1:1" s="3" customFormat="1">
      <c r="A745" s="139"/>
    </row>
    <row r="746" spans="1:1" s="3" customFormat="1">
      <c r="A746" s="139"/>
    </row>
    <row r="747" spans="1:1" s="3" customFormat="1">
      <c r="A747" s="139"/>
    </row>
    <row r="748" spans="1:1" s="3" customFormat="1">
      <c r="A748" s="139"/>
    </row>
    <row r="749" spans="1:1" s="3" customFormat="1">
      <c r="A749" s="139"/>
    </row>
    <row r="750" spans="1:1" s="3" customFormat="1">
      <c r="A750" s="139"/>
    </row>
    <row r="751" spans="1:1" s="3" customFormat="1">
      <c r="A751" s="139"/>
    </row>
    <row r="752" spans="1:1" s="3" customFormat="1">
      <c r="A752" s="139"/>
    </row>
    <row r="753" spans="1:1" s="3" customFormat="1">
      <c r="A753" s="139"/>
    </row>
    <row r="754" spans="1:1" s="3" customFormat="1">
      <c r="A754" s="139"/>
    </row>
    <row r="755" spans="1:1" s="3" customFormat="1">
      <c r="A755" s="139"/>
    </row>
    <row r="756" spans="1:1" s="3" customFormat="1">
      <c r="A756" s="139"/>
    </row>
    <row r="757" spans="1:1" s="3" customFormat="1">
      <c r="A757" s="139"/>
    </row>
    <row r="758" spans="1:1" s="3" customFormat="1">
      <c r="A758" s="139"/>
    </row>
    <row r="759" spans="1:1" s="3" customFormat="1">
      <c r="A759" s="139"/>
    </row>
    <row r="760" spans="1:1" s="3" customFormat="1">
      <c r="A760" s="139"/>
    </row>
    <row r="761" spans="1:1" s="3" customFormat="1">
      <c r="A761" s="139"/>
    </row>
    <row r="762" spans="1:1" s="3" customFormat="1">
      <c r="A762" s="139"/>
    </row>
    <row r="763" spans="1:1" s="3" customFormat="1">
      <c r="A763" s="139"/>
    </row>
    <row r="764" spans="1:1" s="3" customFormat="1">
      <c r="A764" s="139"/>
    </row>
    <row r="765" spans="1:1" s="3" customFormat="1">
      <c r="A765" s="139"/>
    </row>
    <row r="766" spans="1:1" s="3" customFormat="1">
      <c r="A766" s="139"/>
    </row>
    <row r="767" spans="1:1" s="3" customFormat="1">
      <c r="A767" s="139"/>
    </row>
    <row r="768" spans="1:1" s="3" customFormat="1">
      <c r="A768" s="139"/>
    </row>
    <row r="769" spans="1:1" s="3" customFormat="1">
      <c r="A769" s="139"/>
    </row>
    <row r="770" spans="1:1" s="3" customFormat="1">
      <c r="A770" s="139"/>
    </row>
    <row r="771" spans="1:1" s="3" customFormat="1">
      <c r="A771" s="139"/>
    </row>
    <row r="772" spans="1:1" s="3" customFormat="1">
      <c r="A772" s="139"/>
    </row>
    <row r="773" spans="1:1" s="3" customFormat="1">
      <c r="A773" s="139"/>
    </row>
    <row r="774" spans="1:1" s="3" customFormat="1">
      <c r="A774" s="139"/>
    </row>
    <row r="775" spans="1:1" s="3" customFormat="1">
      <c r="A775" s="139"/>
    </row>
    <row r="776" spans="1:1" s="3" customFormat="1">
      <c r="A776" s="139"/>
    </row>
    <row r="777" spans="1:1" s="3" customFormat="1">
      <c r="A777" s="139"/>
    </row>
    <row r="778" spans="1:1" s="3" customFormat="1">
      <c r="A778" s="139"/>
    </row>
    <row r="779" spans="1:1" s="3" customFormat="1">
      <c r="A779" s="139"/>
    </row>
    <row r="780" spans="1:1" s="3" customFormat="1">
      <c r="A780" s="139"/>
    </row>
    <row r="781" spans="1:1" s="3" customFormat="1">
      <c r="A781" s="139"/>
    </row>
    <row r="782" spans="1:1" s="3" customFormat="1">
      <c r="A782" s="139"/>
    </row>
    <row r="783" spans="1:1" s="3" customFormat="1">
      <c r="A783" s="139"/>
    </row>
    <row r="784" spans="1:1" s="3" customFormat="1">
      <c r="A784" s="139"/>
    </row>
    <row r="785" spans="1:1" s="3" customFormat="1">
      <c r="A785" s="139"/>
    </row>
    <row r="786" spans="1:1" s="3" customFormat="1">
      <c r="A786" s="139"/>
    </row>
    <row r="787" spans="1:1" s="3" customFormat="1">
      <c r="A787" s="139"/>
    </row>
    <row r="788" spans="1:1" s="3" customFormat="1">
      <c r="A788" s="139"/>
    </row>
    <row r="789" spans="1:1" s="3" customFormat="1">
      <c r="A789" s="139"/>
    </row>
    <row r="790" spans="1:1" s="3" customFormat="1">
      <c r="A790" s="139"/>
    </row>
    <row r="791" spans="1:1" s="3" customFormat="1">
      <c r="A791" s="139"/>
    </row>
    <row r="792" spans="1:1" s="3" customFormat="1">
      <c r="A792" s="139"/>
    </row>
    <row r="793" spans="1:1" s="3" customFormat="1">
      <c r="A793" s="139"/>
    </row>
    <row r="794" spans="1:1" s="3" customFormat="1">
      <c r="A794" s="139"/>
    </row>
    <row r="795" spans="1:1" s="3" customFormat="1">
      <c r="A795" s="139"/>
    </row>
    <row r="796" spans="1:1" s="3" customFormat="1">
      <c r="A796" s="139"/>
    </row>
    <row r="797" spans="1:1" s="3" customFormat="1">
      <c r="A797" s="139"/>
    </row>
    <row r="798" spans="1:1" s="3" customFormat="1">
      <c r="A798" s="139"/>
    </row>
    <row r="799" spans="1:1" s="3" customFormat="1">
      <c r="A799" s="139"/>
    </row>
    <row r="800" spans="1:1" s="3" customFormat="1">
      <c r="A800" s="139"/>
    </row>
    <row r="801" spans="1:1" s="3" customFormat="1">
      <c r="A801" s="139"/>
    </row>
    <row r="802" spans="1:1" s="3" customFormat="1">
      <c r="A802" s="139"/>
    </row>
    <row r="803" spans="1:1" s="3" customFormat="1">
      <c r="A803" s="139"/>
    </row>
    <row r="804" spans="1:1" s="3" customFormat="1">
      <c r="A804" s="139"/>
    </row>
    <row r="805" spans="1:1" s="3" customFormat="1">
      <c r="A805" s="139"/>
    </row>
    <row r="806" spans="1:1" s="3" customFormat="1">
      <c r="A806" s="139"/>
    </row>
    <row r="807" spans="1:1" s="3" customFormat="1">
      <c r="A807" s="139"/>
    </row>
    <row r="808" spans="1:1" s="3" customFormat="1">
      <c r="A808" s="139"/>
    </row>
    <row r="809" spans="1:1" s="3" customFormat="1">
      <c r="A809" s="139"/>
    </row>
    <row r="810" spans="1:1" s="3" customFormat="1">
      <c r="A810" s="139"/>
    </row>
    <row r="811" spans="1:1" s="3" customFormat="1">
      <c r="A811" s="139"/>
    </row>
    <row r="812" spans="1:1" s="3" customFormat="1">
      <c r="A812" s="139"/>
    </row>
    <row r="813" spans="1:1" s="3" customFormat="1">
      <c r="A813" s="139"/>
    </row>
    <row r="814" spans="1:1" s="3" customFormat="1">
      <c r="A814" s="139"/>
    </row>
    <row r="815" spans="1:1" s="3" customFormat="1">
      <c r="A815" s="139"/>
    </row>
    <row r="816" spans="1:1" s="3" customFormat="1">
      <c r="A816" s="139"/>
    </row>
    <row r="817" spans="1:1" s="3" customFormat="1">
      <c r="A817" s="139"/>
    </row>
    <row r="818" spans="1:1" s="3" customFormat="1">
      <c r="A818" s="139"/>
    </row>
    <row r="819" spans="1:1" s="3" customFormat="1">
      <c r="A819" s="139"/>
    </row>
    <row r="820" spans="1:1" s="3" customFormat="1">
      <c r="A820" s="139"/>
    </row>
    <row r="821" spans="1:1" s="3" customFormat="1">
      <c r="A821" s="139"/>
    </row>
    <row r="822" spans="1:1" s="3" customFormat="1">
      <c r="A822" s="139"/>
    </row>
    <row r="823" spans="1:1" s="3" customFormat="1">
      <c r="A823" s="139"/>
    </row>
    <row r="824" spans="1:1" s="3" customFormat="1">
      <c r="A824" s="139"/>
    </row>
    <row r="825" spans="1:1" s="3" customFormat="1">
      <c r="A825" s="139"/>
    </row>
    <row r="826" spans="1:1" s="3" customFormat="1">
      <c r="A826" s="139"/>
    </row>
    <row r="827" spans="1:1" s="3" customFormat="1">
      <c r="A827" s="139"/>
    </row>
    <row r="828" spans="1:1" s="3" customFormat="1">
      <c r="A828" s="139"/>
    </row>
    <row r="829" spans="1:1" s="3" customFormat="1">
      <c r="A829" s="139"/>
    </row>
    <row r="830" spans="1:1" s="3" customFormat="1">
      <c r="A830" s="139"/>
    </row>
    <row r="831" spans="1:1" s="3" customFormat="1">
      <c r="A831" s="139"/>
    </row>
    <row r="832" spans="1:1" s="3" customFormat="1">
      <c r="A832" s="139"/>
    </row>
    <row r="833" spans="1:1" s="3" customFormat="1">
      <c r="A833" s="139"/>
    </row>
    <row r="834" spans="1:1" s="3" customFormat="1">
      <c r="A834" s="139"/>
    </row>
    <row r="835" spans="1:1" s="3" customFormat="1">
      <c r="A835" s="139"/>
    </row>
    <row r="836" spans="1:1" s="3" customFormat="1">
      <c r="A836" s="139"/>
    </row>
    <row r="837" spans="1:1" s="3" customFormat="1">
      <c r="A837" s="139"/>
    </row>
    <row r="838" spans="1:1" s="3" customFormat="1">
      <c r="A838" s="139"/>
    </row>
    <row r="839" spans="1:1" s="3" customFormat="1">
      <c r="A839" s="139"/>
    </row>
    <row r="840" spans="1:1" s="3" customFormat="1">
      <c r="A840" s="139"/>
    </row>
    <row r="841" spans="1:1" s="3" customFormat="1">
      <c r="A841" s="139"/>
    </row>
    <row r="842" spans="1:1" s="3" customFormat="1">
      <c r="A842" s="139"/>
    </row>
    <row r="843" spans="1:1" s="3" customFormat="1">
      <c r="A843" s="139"/>
    </row>
    <row r="844" spans="1:1" s="3" customFormat="1">
      <c r="A844" s="139"/>
    </row>
    <row r="845" spans="1:1" s="3" customFormat="1">
      <c r="A845" s="139"/>
    </row>
    <row r="846" spans="1:1" s="3" customFormat="1">
      <c r="A846" s="139"/>
    </row>
    <row r="847" spans="1:1" s="3" customFormat="1">
      <c r="A847" s="139"/>
    </row>
    <row r="848" spans="1:1" s="3" customFormat="1">
      <c r="A848" s="139"/>
    </row>
    <row r="849" spans="1:1" s="3" customFormat="1">
      <c r="A849" s="139"/>
    </row>
    <row r="850" spans="1:1" s="3" customFormat="1">
      <c r="A850" s="139"/>
    </row>
    <row r="851" spans="1:1" s="3" customFormat="1">
      <c r="A851" s="139"/>
    </row>
    <row r="852" spans="1:1" s="3" customFormat="1">
      <c r="A852" s="139"/>
    </row>
    <row r="853" spans="1:1" s="3" customFormat="1">
      <c r="A853" s="139"/>
    </row>
    <row r="854" spans="1:1" s="3" customFormat="1">
      <c r="A854" s="139"/>
    </row>
    <row r="855" spans="1:1" s="3" customFormat="1">
      <c r="A855" s="139"/>
    </row>
    <row r="856" spans="1:1" s="3" customFormat="1">
      <c r="A856" s="139"/>
    </row>
    <row r="857" spans="1:1" s="3" customFormat="1">
      <c r="A857" s="139"/>
    </row>
    <row r="858" spans="1:1" s="3" customFormat="1">
      <c r="A858" s="139"/>
    </row>
    <row r="859" spans="1:1" s="3" customFormat="1">
      <c r="A859" s="139"/>
    </row>
    <row r="860" spans="1:1" s="3" customFormat="1">
      <c r="A860" s="139"/>
    </row>
    <row r="861" spans="1:1" s="3" customFormat="1">
      <c r="A861" s="139"/>
    </row>
    <row r="862" spans="1:1" s="3" customFormat="1">
      <c r="A862" s="139"/>
    </row>
    <row r="863" spans="1:1" s="3" customFormat="1">
      <c r="A863" s="139"/>
    </row>
    <row r="864" spans="1:1" s="3" customFormat="1">
      <c r="A864" s="139"/>
    </row>
    <row r="865" spans="1:1" s="3" customFormat="1">
      <c r="A865" s="139"/>
    </row>
    <row r="866" spans="1:1" s="3" customFormat="1">
      <c r="A866" s="139"/>
    </row>
    <row r="867" spans="1:1" s="3" customFormat="1">
      <c r="A867" s="139"/>
    </row>
    <row r="868" spans="1:1" s="3" customFormat="1">
      <c r="A868" s="139"/>
    </row>
    <row r="869" spans="1:1" s="3" customFormat="1">
      <c r="A869" s="139"/>
    </row>
    <row r="870" spans="1:1" s="3" customFormat="1">
      <c r="A870" s="139"/>
    </row>
    <row r="871" spans="1:1" s="3" customFormat="1">
      <c r="A871" s="139"/>
    </row>
    <row r="872" spans="1:1" s="3" customFormat="1">
      <c r="A872" s="139"/>
    </row>
    <row r="873" spans="1:1" s="3" customFormat="1">
      <c r="A873" s="139"/>
    </row>
    <row r="874" spans="1:1" s="3" customFormat="1">
      <c r="A874" s="139"/>
    </row>
    <row r="875" spans="1:1" s="3" customFormat="1">
      <c r="A875" s="139"/>
    </row>
    <row r="876" spans="1:1" s="3" customFormat="1">
      <c r="A876" s="139"/>
    </row>
    <row r="877" spans="1:1" s="3" customFormat="1">
      <c r="A877" s="139"/>
    </row>
    <row r="878" spans="1:1" s="3" customFormat="1">
      <c r="A878" s="139"/>
    </row>
    <row r="879" spans="1:1" s="3" customFormat="1">
      <c r="A879" s="139"/>
    </row>
    <row r="880" spans="1:1" s="3" customFormat="1">
      <c r="A880" s="139"/>
    </row>
    <row r="881" spans="1:1" s="3" customFormat="1">
      <c r="A881" s="139"/>
    </row>
    <row r="882" spans="1:1" s="3" customFormat="1">
      <c r="A882" s="139"/>
    </row>
    <row r="883" spans="1:1" s="3" customFormat="1">
      <c r="A883" s="139"/>
    </row>
    <row r="884" spans="1:1" s="3" customFormat="1">
      <c r="A884" s="139"/>
    </row>
    <row r="885" spans="1:1" s="3" customFormat="1">
      <c r="A885" s="139"/>
    </row>
    <row r="886" spans="1:1" s="3" customFormat="1">
      <c r="A886" s="139"/>
    </row>
    <row r="887" spans="1:1" s="3" customFormat="1">
      <c r="A887" s="139"/>
    </row>
    <row r="888" spans="1:1" s="3" customFormat="1">
      <c r="A888" s="139"/>
    </row>
    <row r="889" spans="1:1" s="3" customFormat="1">
      <c r="A889" s="139"/>
    </row>
    <row r="890" spans="1:1" s="3" customFormat="1">
      <c r="A890" s="139"/>
    </row>
    <row r="891" spans="1:1" s="3" customFormat="1">
      <c r="A891" s="139"/>
    </row>
    <row r="892" spans="1:1" s="3" customFormat="1">
      <c r="A892" s="139"/>
    </row>
    <row r="893" spans="1:1" s="3" customFormat="1">
      <c r="A893" s="139"/>
    </row>
    <row r="894" spans="1:1" s="3" customFormat="1">
      <c r="A894" s="139"/>
    </row>
    <row r="895" spans="1:1" s="3" customFormat="1">
      <c r="A895" s="139"/>
    </row>
    <row r="896" spans="1:1" s="3" customFormat="1">
      <c r="A896" s="139"/>
    </row>
    <row r="897" spans="1:1" s="3" customFormat="1">
      <c r="A897" s="139"/>
    </row>
    <row r="898" spans="1:1" s="3" customFormat="1">
      <c r="A898" s="139"/>
    </row>
    <row r="899" spans="1:1" s="3" customFormat="1">
      <c r="A899" s="139"/>
    </row>
    <row r="900" spans="1:1" s="3" customFormat="1">
      <c r="A900" s="139"/>
    </row>
    <row r="901" spans="1:1" s="3" customFormat="1">
      <c r="A901" s="139"/>
    </row>
    <row r="902" spans="1:1" s="3" customFormat="1">
      <c r="A902" s="139"/>
    </row>
    <row r="903" spans="1:1" s="3" customFormat="1">
      <c r="A903" s="139"/>
    </row>
    <row r="904" spans="1:1" s="3" customFormat="1">
      <c r="A904" s="139"/>
    </row>
    <row r="905" spans="1:1" s="3" customFormat="1">
      <c r="A905" s="139"/>
    </row>
    <row r="906" spans="1:1" s="3" customFormat="1">
      <c r="A906" s="139"/>
    </row>
    <row r="907" spans="1:1" s="3" customFormat="1">
      <c r="A907" s="139"/>
    </row>
    <row r="908" spans="1:1" s="3" customFormat="1">
      <c r="A908" s="139"/>
    </row>
    <row r="909" spans="1:1" s="3" customFormat="1">
      <c r="A909" s="139"/>
    </row>
    <row r="910" spans="1:1" s="3" customFormat="1">
      <c r="A910" s="139"/>
    </row>
    <row r="911" spans="1:1" s="3" customFormat="1">
      <c r="A911" s="139"/>
    </row>
    <row r="912" spans="1:1" s="3" customFormat="1">
      <c r="A912" s="139"/>
    </row>
    <row r="913" spans="1:1" s="3" customFormat="1">
      <c r="A913" s="139"/>
    </row>
    <row r="914" spans="1:1" s="3" customFormat="1">
      <c r="A914" s="139"/>
    </row>
    <row r="915" spans="1:1" s="3" customFormat="1">
      <c r="A915" s="139"/>
    </row>
    <row r="916" spans="1:1" s="3" customFormat="1">
      <c r="A916" s="139"/>
    </row>
    <row r="917" spans="1:1" s="3" customFormat="1">
      <c r="A917" s="139"/>
    </row>
    <row r="918" spans="1:1" s="3" customFormat="1">
      <c r="A918" s="139"/>
    </row>
    <row r="919" spans="1:1" s="3" customFormat="1">
      <c r="A919" s="139"/>
    </row>
    <row r="920" spans="1:1" s="3" customFormat="1">
      <c r="A920" s="139"/>
    </row>
    <row r="921" spans="1:1" s="3" customFormat="1">
      <c r="A921" s="139"/>
    </row>
    <row r="922" spans="1:1" s="3" customFormat="1">
      <c r="A922" s="139"/>
    </row>
    <row r="923" spans="1:1" s="3" customFormat="1">
      <c r="A923" s="139"/>
    </row>
    <row r="924" spans="1:1" s="3" customFormat="1">
      <c r="A924" s="139"/>
    </row>
    <row r="925" spans="1:1" s="3" customFormat="1">
      <c r="A925" s="139"/>
    </row>
    <row r="926" spans="1:1" s="3" customFormat="1">
      <c r="A926" s="139"/>
    </row>
    <row r="927" spans="1:1" s="3" customFormat="1">
      <c r="A927" s="139"/>
    </row>
    <row r="928" spans="1:1" s="3" customFormat="1">
      <c r="A928" s="139"/>
    </row>
    <row r="929" spans="1:1" s="3" customFormat="1">
      <c r="A929" s="139"/>
    </row>
    <row r="930" spans="1:1" s="3" customFormat="1">
      <c r="A930" s="139"/>
    </row>
    <row r="931" spans="1:1" s="3" customFormat="1">
      <c r="A931" s="139"/>
    </row>
    <row r="932" spans="1:1" s="3" customFormat="1">
      <c r="A932" s="139"/>
    </row>
    <row r="933" spans="1:1" s="3" customFormat="1">
      <c r="A933" s="139"/>
    </row>
    <row r="934" spans="1:1" s="3" customFormat="1">
      <c r="A934" s="139"/>
    </row>
    <row r="935" spans="1:1" s="3" customFormat="1">
      <c r="A935" s="139"/>
    </row>
    <row r="936" spans="1:1" s="3" customFormat="1">
      <c r="A936" s="139"/>
    </row>
    <row r="937" spans="1:1" s="3" customFormat="1">
      <c r="A937" s="139"/>
    </row>
    <row r="938" spans="1:1" s="3" customFormat="1">
      <c r="A938" s="139"/>
    </row>
    <row r="939" spans="1:1" s="3" customFormat="1">
      <c r="A939" s="139"/>
    </row>
    <row r="940" spans="1:1" s="3" customFormat="1">
      <c r="A940" s="139"/>
    </row>
    <row r="941" spans="1:1" s="3" customFormat="1">
      <c r="A941" s="139"/>
    </row>
    <row r="942" spans="1:1" s="3" customFormat="1">
      <c r="A942" s="139"/>
    </row>
    <row r="943" spans="1:1" s="3" customFormat="1">
      <c r="A943" s="139"/>
    </row>
    <row r="944" spans="1:1" s="3" customFormat="1">
      <c r="A944" s="139"/>
    </row>
    <row r="945" spans="1:1" s="3" customFormat="1">
      <c r="A945" s="139"/>
    </row>
    <row r="946" spans="1:1" s="3" customFormat="1">
      <c r="A946" s="139"/>
    </row>
    <row r="947" spans="1:1" s="3" customFormat="1">
      <c r="A947" s="139"/>
    </row>
    <row r="948" spans="1:1" s="3" customFormat="1">
      <c r="A948" s="139"/>
    </row>
    <row r="949" spans="1:1" s="3" customFormat="1">
      <c r="A949" s="139"/>
    </row>
    <row r="950" spans="1:1" s="3" customFormat="1">
      <c r="A950" s="139"/>
    </row>
    <row r="951" spans="1:1" s="3" customFormat="1">
      <c r="A951" s="139"/>
    </row>
    <row r="952" spans="1:1" s="3" customFormat="1">
      <c r="A952" s="139"/>
    </row>
    <row r="953" spans="1:1" s="3" customFormat="1">
      <c r="A953" s="139"/>
    </row>
    <row r="954" spans="1:1" s="3" customFormat="1">
      <c r="A954" s="139"/>
    </row>
    <row r="955" spans="1:1" s="3" customFormat="1">
      <c r="A955" s="139"/>
    </row>
    <row r="956" spans="1:1" s="3" customFormat="1">
      <c r="A956" s="139"/>
    </row>
    <row r="957" spans="1:1" s="3" customFormat="1">
      <c r="A957" s="139"/>
    </row>
    <row r="958" spans="1:1" s="3" customFormat="1">
      <c r="A958" s="139"/>
    </row>
    <row r="959" spans="1:1" s="3" customFormat="1">
      <c r="A959" s="139"/>
    </row>
    <row r="960" spans="1:1" s="3" customFormat="1">
      <c r="A960" s="139"/>
    </row>
    <row r="961" spans="1:1" s="3" customFormat="1">
      <c r="A961" s="139"/>
    </row>
    <row r="962" spans="1:1" s="3" customFormat="1">
      <c r="A962" s="139"/>
    </row>
    <row r="963" spans="1:1" s="3" customFormat="1">
      <c r="A963" s="139"/>
    </row>
    <row r="964" spans="1:1" s="3" customFormat="1">
      <c r="A964" s="139"/>
    </row>
    <row r="965" spans="1:1" s="3" customFormat="1">
      <c r="A965" s="139"/>
    </row>
    <row r="966" spans="1:1" s="3" customFormat="1">
      <c r="A966" s="139"/>
    </row>
    <row r="967" spans="1:1" s="3" customFormat="1">
      <c r="A967" s="139"/>
    </row>
    <row r="968" spans="1:1" s="3" customFormat="1">
      <c r="A968" s="139"/>
    </row>
    <row r="969" spans="1:1" s="3" customFormat="1">
      <c r="A969" s="139"/>
    </row>
    <row r="970" spans="1:1" s="3" customFormat="1">
      <c r="A970" s="139"/>
    </row>
    <row r="971" spans="1:1" s="3" customFormat="1">
      <c r="A971" s="139"/>
    </row>
    <row r="972" spans="1:1" s="3" customFormat="1">
      <c r="A972" s="139"/>
    </row>
    <row r="973" spans="1:1" s="3" customFormat="1">
      <c r="A973" s="139"/>
    </row>
    <row r="974" spans="1:1" s="3" customFormat="1">
      <c r="A974" s="139"/>
    </row>
    <row r="975" spans="1:1" s="3" customFormat="1">
      <c r="A975" s="139"/>
    </row>
    <row r="976" spans="1:1" s="3" customFormat="1">
      <c r="A976" s="139"/>
    </row>
    <row r="977" spans="1:1" s="3" customFormat="1">
      <c r="A977" s="139"/>
    </row>
    <row r="978" spans="1:1" s="3" customFormat="1">
      <c r="A978" s="139"/>
    </row>
    <row r="979" spans="1:1" s="3" customFormat="1">
      <c r="A979" s="139"/>
    </row>
    <row r="980" spans="1:1" s="3" customFormat="1">
      <c r="A980" s="139"/>
    </row>
    <row r="981" spans="1:1" s="3" customFormat="1">
      <c r="A981" s="139"/>
    </row>
    <row r="982" spans="1:1" s="3" customFormat="1">
      <c r="A982" s="139"/>
    </row>
    <row r="983" spans="1:1" s="3" customFormat="1">
      <c r="A983" s="139"/>
    </row>
    <row r="984" spans="1:1" s="3" customFormat="1">
      <c r="A984" s="139"/>
    </row>
    <row r="985" spans="1:1" s="3" customFormat="1">
      <c r="A985" s="139"/>
    </row>
    <row r="986" spans="1:1" s="3" customFormat="1">
      <c r="A986" s="139"/>
    </row>
    <row r="987" spans="1:1" s="3" customFormat="1">
      <c r="A987" s="139"/>
    </row>
    <row r="988" spans="1:1" s="3" customFormat="1">
      <c r="A988" s="139"/>
    </row>
    <row r="989" spans="1:1" s="3" customFormat="1">
      <c r="A989" s="139"/>
    </row>
    <row r="990" spans="1:1" s="3" customFormat="1">
      <c r="A990" s="139"/>
    </row>
    <row r="991" spans="1:1" s="3" customFormat="1">
      <c r="A991" s="139"/>
    </row>
    <row r="992" spans="1:1" s="3" customFormat="1">
      <c r="A992" s="139"/>
    </row>
    <row r="993" spans="1:1" s="3" customFormat="1">
      <c r="A993" s="139"/>
    </row>
    <row r="994" spans="1:1" s="3" customFormat="1">
      <c r="A994" s="139"/>
    </row>
    <row r="995" spans="1:1" s="3" customFormat="1">
      <c r="A995" s="139"/>
    </row>
    <row r="996" spans="1:1" s="3" customFormat="1">
      <c r="A996" s="139"/>
    </row>
    <row r="997" spans="1:1" s="3" customFormat="1">
      <c r="A997" s="139"/>
    </row>
    <row r="998" spans="1:1" s="3" customFormat="1">
      <c r="A998" s="139"/>
    </row>
    <row r="999" spans="1:1" s="3" customFormat="1">
      <c r="A999" s="139"/>
    </row>
    <row r="1000" spans="1:1" s="3" customFormat="1">
      <c r="A1000" s="139"/>
    </row>
    <row r="1001" spans="1:1" s="3" customFormat="1">
      <c r="A1001" s="139"/>
    </row>
    <row r="1002" spans="1:1" s="3" customFormat="1">
      <c r="A1002" s="139"/>
    </row>
    <row r="1003" spans="1:1" s="3" customFormat="1">
      <c r="A1003" s="139"/>
    </row>
    <row r="1004" spans="1:1" s="3" customFormat="1">
      <c r="A1004" s="139"/>
    </row>
    <row r="1005" spans="1:1" s="3" customFormat="1">
      <c r="A1005" s="139"/>
    </row>
    <row r="1006" spans="1:1" s="3" customFormat="1">
      <c r="A1006" s="139"/>
    </row>
    <row r="1007" spans="1:1" s="3" customFormat="1">
      <c r="A1007" s="139"/>
    </row>
    <row r="1008" spans="1:1" s="3" customFormat="1">
      <c r="A1008" s="139"/>
    </row>
    <row r="1009" spans="1:1" s="3" customFormat="1">
      <c r="A1009" s="139"/>
    </row>
    <row r="1010" spans="1:1" s="3" customFormat="1">
      <c r="A1010" s="139"/>
    </row>
    <row r="1011" spans="1:1" s="3" customFormat="1">
      <c r="A1011" s="139"/>
    </row>
    <row r="1012" spans="1:1" s="3" customFormat="1">
      <c r="A1012" s="139"/>
    </row>
    <row r="1013" spans="1:1" s="3" customFormat="1">
      <c r="A1013" s="139"/>
    </row>
    <row r="1014" spans="1:1" s="3" customFormat="1">
      <c r="A1014" s="139"/>
    </row>
    <row r="1015" spans="1:1" s="3" customFormat="1">
      <c r="A1015" s="139"/>
    </row>
    <row r="1016" spans="1:1" s="3" customFormat="1">
      <c r="A1016" s="139"/>
    </row>
    <row r="1017" spans="1:1" s="3" customFormat="1">
      <c r="A1017" s="139"/>
    </row>
    <row r="1018" spans="1:1" s="3" customFormat="1">
      <c r="A1018" s="139"/>
    </row>
    <row r="1019" spans="1:1" s="3" customFormat="1">
      <c r="A1019" s="139"/>
    </row>
    <row r="1020" spans="1:1" s="3" customFormat="1">
      <c r="A1020" s="139"/>
    </row>
    <row r="1021" spans="1:1" s="3" customFormat="1">
      <c r="A1021" s="139"/>
    </row>
    <row r="1022" spans="1:1" s="3" customFormat="1">
      <c r="A1022" s="139"/>
    </row>
    <row r="1023" spans="1:1" s="3" customFormat="1">
      <c r="A1023" s="139"/>
    </row>
    <row r="1024" spans="1:1" s="3" customFormat="1">
      <c r="A1024" s="139"/>
    </row>
    <row r="1025" spans="1:1" s="3" customFormat="1">
      <c r="A1025" s="139"/>
    </row>
    <row r="1026" spans="1:1" s="3" customFormat="1">
      <c r="A1026" s="139"/>
    </row>
    <row r="1027" spans="1:1" s="3" customFormat="1">
      <c r="A1027" s="139"/>
    </row>
    <row r="1028" spans="1:1" s="3" customFormat="1">
      <c r="A1028" s="139"/>
    </row>
    <row r="1029" spans="1:1" s="3" customFormat="1">
      <c r="A1029" s="139"/>
    </row>
    <row r="1030" spans="1:1" s="3" customFormat="1">
      <c r="A1030" s="139"/>
    </row>
    <row r="1031" spans="1:1" s="3" customFormat="1">
      <c r="A1031" s="139"/>
    </row>
    <row r="1032" spans="1:1" s="3" customFormat="1">
      <c r="A1032" s="139"/>
    </row>
    <row r="1033" spans="1:1" s="3" customFormat="1">
      <c r="A1033" s="139"/>
    </row>
    <row r="1034" spans="1:1" s="3" customFormat="1">
      <c r="A1034" s="139"/>
    </row>
    <row r="1035" spans="1:1" s="3" customFormat="1">
      <c r="A1035" s="139"/>
    </row>
    <row r="1036" spans="1:1" s="3" customFormat="1">
      <c r="A1036" s="139"/>
    </row>
    <row r="1037" spans="1:1" s="3" customFormat="1">
      <c r="A1037" s="139"/>
    </row>
    <row r="1038" spans="1:1" s="3" customFormat="1">
      <c r="A1038" s="139"/>
    </row>
    <row r="1039" spans="1:1" s="3" customFormat="1">
      <c r="A1039" s="139"/>
    </row>
    <row r="1040" spans="1:1" s="3" customFormat="1">
      <c r="A1040" s="139"/>
    </row>
    <row r="1041" spans="1:1" s="3" customFormat="1">
      <c r="A1041" s="139"/>
    </row>
    <row r="1042" spans="1:1" s="3" customFormat="1">
      <c r="A1042" s="139"/>
    </row>
    <row r="1043" spans="1:1" s="3" customFormat="1">
      <c r="A1043" s="139"/>
    </row>
    <row r="1044" spans="1:1" s="3" customFormat="1">
      <c r="A1044" s="139"/>
    </row>
    <row r="1045" spans="1:1" s="3" customFormat="1">
      <c r="A1045" s="139"/>
    </row>
    <row r="1046" spans="1:1" s="3" customFormat="1">
      <c r="A1046" s="139"/>
    </row>
    <row r="1047" spans="1:1" s="3" customFormat="1">
      <c r="A1047" s="139"/>
    </row>
    <row r="1048" spans="1:1" s="3" customFormat="1">
      <c r="A1048" s="139"/>
    </row>
    <row r="1049" spans="1:1" s="3" customFormat="1">
      <c r="A1049" s="139"/>
    </row>
    <row r="1050" spans="1:1" s="3" customFormat="1">
      <c r="A1050" s="139"/>
    </row>
    <row r="1051" spans="1:1" s="3" customFormat="1">
      <c r="A1051" s="139"/>
    </row>
    <row r="1052" spans="1:1" s="3" customFormat="1">
      <c r="A1052" s="139"/>
    </row>
    <row r="1053" spans="1:1" s="3" customFormat="1">
      <c r="A1053" s="139"/>
    </row>
    <row r="1054" spans="1:1" s="3" customFormat="1">
      <c r="A1054" s="139"/>
    </row>
    <row r="1055" spans="1:1" s="3" customFormat="1">
      <c r="A1055" s="139"/>
    </row>
    <row r="1056" spans="1:1" s="3" customFormat="1">
      <c r="A1056" s="139"/>
    </row>
    <row r="1057" spans="1:1" s="3" customFormat="1">
      <c r="A1057" s="139"/>
    </row>
    <row r="1058" spans="1:1" s="3" customFormat="1">
      <c r="A1058" s="139"/>
    </row>
    <row r="1059" spans="1:1" s="3" customFormat="1">
      <c r="A1059" s="139"/>
    </row>
    <row r="1060" spans="1:1" s="3" customFormat="1">
      <c r="A1060" s="139"/>
    </row>
    <row r="1061" spans="1:1" s="3" customFormat="1">
      <c r="A1061" s="139"/>
    </row>
    <row r="1062" spans="1:1" s="3" customFormat="1">
      <c r="A1062" s="139"/>
    </row>
    <row r="1063" spans="1:1" s="3" customFormat="1">
      <c r="A1063" s="139"/>
    </row>
    <row r="1064" spans="1:1" s="3" customFormat="1">
      <c r="A1064" s="139"/>
    </row>
    <row r="1065" spans="1:1" s="3" customFormat="1">
      <c r="A1065" s="139"/>
    </row>
    <row r="1066" spans="1:1" s="3" customFormat="1">
      <c r="A1066" s="139"/>
    </row>
    <row r="1067" spans="1:1" s="3" customFormat="1">
      <c r="A1067" s="139"/>
    </row>
    <row r="1068" spans="1:1" s="3" customFormat="1">
      <c r="A1068" s="139"/>
    </row>
    <row r="1069" spans="1:1" s="3" customFormat="1">
      <c r="A1069" s="139"/>
    </row>
    <row r="1070" spans="1:1" s="3" customFormat="1">
      <c r="A1070" s="139"/>
    </row>
    <row r="1071" spans="1:1" s="3" customFormat="1">
      <c r="A1071" s="139"/>
    </row>
    <row r="1072" spans="1:1" s="3" customFormat="1">
      <c r="A1072" s="139"/>
    </row>
    <row r="1073" spans="1:1" s="3" customFormat="1">
      <c r="A1073" s="139"/>
    </row>
    <row r="1074" spans="1:1" s="3" customFormat="1">
      <c r="A1074" s="139"/>
    </row>
    <row r="1075" spans="1:1" s="3" customFormat="1">
      <c r="A1075" s="139"/>
    </row>
    <row r="1076" spans="1:1" s="3" customFormat="1">
      <c r="A1076" s="139"/>
    </row>
    <row r="1077" spans="1:1" s="3" customFormat="1">
      <c r="A1077" s="139"/>
    </row>
    <row r="1078" spans="1:1" s="3" customFormat="1">
      <c r="A1078" s="139"/>
    </row>
    <row r="1079" spans="1:1" s="3" customFormat="1">
      <c r="A1079" s="139"/>
    </row>
    <row r="1080" spans="1:1" s="3" customFormat="1">
      <c r="A1080" s="139"/>
    </row>
    <row r="1081" spans="1:1" s="3" customFormat="1">
      <c r="A1081" s="139"/>
    </row>
    <row r="1082" spans="1:1" s="3" customFormat="1">
      <c r="A1082" s="139"/>
    </row>
    <row r="1083" spans="1:1" s="3" customFormat="1">
      <c r="A1083" s="139"/>
    </row>
    <row r="1084" spans="1:1" s="3" customFormat="1">
      <c r="A1084" s="139"/>
    </row>
    <row r="1085" spans="1:1" s="3" customFormat="1">
      <c r="A1085" s="139"/>
    </row>
    <row r="1086" spans="1:1" s="3" customFormat="1">
      <c r="A1086" s="139"/>
    </row>
    <row r="1087" spans="1:1" s="3" customFormat="1">
      <c r="A1087" s="139"/>
    </row>
    <row r="1088" spans="1:1" s="3" customFormat="1">
      <c r="A1088" s="139"/>
    </row>
    <row r="1089" spans="1:1" s="3" customFormat="1">
      <c r="A1089" s="139"/>
    </row>
    <row r="1090" spans="1:1" s="3" customFormat="1">
      <c r="A1090" s="139"/>
    </row>
    <row r="1091" spans="1:1" s="3" customFormat="1">
      <c r="A1091" s="139"/>
    </row>
    <row r="1092" spans="1:1" s="3" customFormat="1">
      <c r="A1092" s="139"/>
    </row>
    <row r="1093" spans="1:1" s="3" customFormat="1">
      <c r="A1093" s="139"/>
    </row>
    <row r="1094" spans="1:1" s="3" customFormat="1">
      <c r="A1094" s="139"/>
    </row>
    <row r="1095" spans="1:1" s="3" customFormat="1">
      <c r="A1095" s="139"/>
    </row>
    <row r="1096" spans="1:1" s="3" customFormat="1">
      <c r="A1096" s="139"/>
    </row>
    <row r="1097" spans="1:1" s="3" customFormat="1">
      <c r="A1097" s="139"/>
    </row>
    <row r="1098" spans="1:1" s="3" customFormat="1">
      <c r="A1098" s="139"/>
    </row>
    <row r="1099" spans="1:1" s="3" customFormat="1">
      <c r="A1099" s="139"/>
    </row>
    <row r="1100" spans="1:1" s="3" customFormat="1">
      <c r="A1100" s="139"/>
    </row>
    <row r="1101" spans="1:1" s="3" customFormat="1">
      <c r="A1101" s="139"/>
    </row>
    <row r="1102" spans="1:1" s="3" customFormat="1">
      <c r="A1102" s="139"/>
    </row>
    <row r="1103" spans="1:1" s="3" customFormat="1">
      <c r="A1103" s="139"/>
    </row>
    <row r="1104" spans="1:1" s="3" customFormat="1">
      <c r="A1104" s="139"/>
    </row>
    <row r="1105" spans="1:1" s="3" customFormat="1">
      <c r="A1105" s="139"/>
    </row>
    <row r="1106" spans="1:1" s="3" customFormat="1">
      <c r="A1106" s="139"/>
    </row>
    <row r="1107" spans="1:1" s="3" customFormat="1">
      <c r="A1107" s="139"/>
    </row>
    <row r="1108" spans="1:1" s="3" customFormat="1">
      <c r="A1108" s="139"/>
    </row>
    <row r="1109" spans="1:1" s="3" customFormat="1">
      <c r="A1109" s="139"/>
    </row>
    <row r="1110" spans="1:1" s="3" customFormat="1">
      <c r="A1110" s="139"/>
    </row>
    <row r="1111" spans="1:1" s="3" customFormat="1">
      <c r="A1111" s="139"/>
    </row>
    <row r="1112" spans="1:1" s="3" customFormat="1">
      <c r="A1112" s="139"/>
    </row>
    <row r="1113" spans="1:1" s="3" customFormat="1">
      <c r="A1113" s="139"/>
    </row>
    <row r="1114" spans="1:1" s="3" customFormat="1">
      <c r="A1114" s="139"/>
    </row>
    <row r="1115" spans="1:1" s="3" customFormat="1">
      <c r="A1115" s="139"/>
    </row>
    <row r="1116" spans="1:1" s="3" customFormat="1">
      <c r="A1116" s="139"/>
    </row>
    <row r="1117" spans="1:1" s="3" customFormat="1">
      <c r="A1117" s="139"/>
    </row>
    <row r="1118" spans="1:1" s="3" customFormat="1">
      <c r="A1118" s="139"/>
    </row>
    <row r="1119" spans="1:1" s="3" customFormat="1">
      <c r="A1119" s="139"/>
    </row>
    <row r="1120" spans="1:1" s="3" customFormat="1">
      <c r="A1120" s="139"/>
    </row>
    <row r="1121" spans="1:1" s="3" customFormat="1">
      <c r="A1121" s="139"/>
    </row>
    <row r="1122" spans="1:1" s="3" customFormat="1">
      <c r="A1122" s="139"/>
    </row>
    <row r="1123" spans="1:1" s="3" customFormat="1">
      <c r="A1123" s="139"/>
    </row>
    <row r="1124" spans="1:1" s="3" customFormat="1">
      <c r="A1124" s="139"/>
    </row>
    <row r="1125" spans="1:1" s="3" customFormat="1">
      <c r="A1125" s="139"/>
    </row>
    <row r="1126" spans="1:1" s="3" customFormat="1">
      <c r="A1126" s="139"/>
    </row>
    <row r="1127" spans="1:1" s="3" customFormat="1">
      <c r="A1127" s="139"/>
    </row>
    <row r="1128" spans="1:1" s="3" customFormat="1">
      <c r="A1128" s="139"/>
    </row>
    <row r="1129" spans="1:1" s="3" customFormat="1">
      <c r="A1129" s="139"/>
    </row>
    <row r="1130" spans="1:1" s="3" customFormat="1">
      <c r="A1130" s="139"/>
    </row>
    <row r="1131" spans="1:1" s="3" customFormat="1">
      <c r="A1131" s="139"/>
    </row>
    <row r="1132" spans="1:1" s="3" customFormat="1">
      <c r="A1132" s="139"/>
    </row>
    <row r="1133" spans="1:1" s="3" customFormat="1">
      <c r="A1133" s="139"/>
    </row>
    <row r="1134" spans="1:1" s="3" customFormat="1">
      <c r="A1134" s="139"/>
    </row>
    <row r="1135" spans="1:1" s="3" customFormat="1">
      <c r="A1135" s="139"/>
    </row>
    <row r="1136" spans="1:1" s="3" customFormat="1">
      <c r="A1136" s="139"/>
    </row>
    <row r="1137" spans="1:1" s="3" customFormat="1">
      <c r="A1137" s="139"/>
    </row>
    <row r="1138" spans="1:1" s="3" customFormat="1">
      <c r="A1138" s="139"/>
    </row>
    <row r="1139" spans="1:1" s="3" customFormat="1">
      <c r="A1139" s="139"/>
    </row>
    <row r="1140" spans="1:1" s="3" customFormat="1">
      <c r="A1140" s="139"/>
    </row>
    <row r="1141" spans="1:1" s="3" customFormat="1">
      <c r="A1141" s="139"/>
    </row>
    <row r="1142" spans="1:1" s="3" customFormat="1">
      <c r="A1142" s="139"/>
    </row>
    <row r="1143" spans="1:1" s="3" customFormat="1">
      <c r="A1143" s="139"/>
    </row>
    <row r="1144" spans="1:1" s="3" customFormat="1">
      <c r="A1144" s="139"/>
    </row>
    <row r="1145" spans="1:1" s="3" customFormat="1">
      <c r="A1145" s="139"/>
    </row>
    <row r="1146" spans="1:1" s="3" customFormat="1">
      <c r="A1146" s="139"/>
    </row>
    <row r="1147" spans="1:1" s="3" customFormat="1">
      <c r="A1147" s="139"/>
    </row>
    <row r="1148" spans="1:1" s="3" customFormat="1">
      <c r="A1148" s="139"/>
    </row>
    <row r="1149" spans="1:1" s="3" customFormat="1">
      <c r="A1149" s="139"/>
    </row>
    <row r="1150" spans="1:1" s="3" customFormat="1">
      <c r="A1150" s="139"/>
    </row>
    <row r="1151" spans="1:1" s="3" customFormat="1">
      <c r="A1151" s="139"/>
    </row>
    <row r="1152" spans="1:1" s="3" customFormat="1">
      <c r="A1152" s="139"/>
    </row>
    <row r="1153" spans="1:1" s="3" customFormat="1">
      <c r="A1153" s="139"/>
    </row>
    <row r="1154" spans="1:1" s="3" customFormat="1">
      <c r="A1154" s="139"/>
    </row>
    <row r="1155" spans="1:1" s="3" customFormat="1">
      <c r="A1155" s="139"/>
    </row>
    <row r="1156" spans="1:1" s="3" customFormat="1">
      <c r="A1156" s="139"/>
    </row>
    <row r="1157" spans="1:1" s="3" customFormat="1">
      <c r="A1157" s="139"/>
    </row>
    <row r="1158" spans="1:1" s="3" customFormat="1">
      <c r="A1158" s="139"/>
    </row>
    <row r="1159" spans="1:1" s="3" customFormat="1">
      <c r="A1159" s="139"/>
    </row>
    <row r="1160" spans="1:1" s="3" customFormat="1">
      <c r="A1160" s="139"/>
    </row>
    <row r="1161" spans="1:1" s="3" customFormat="1">
      <c r="A1161" s="139"/>
    </row>
    <row r="1162" spans="1:1" s="3" customFormat="1">
      <c r="A1162" s="139"/>
    </row>
    <row r="1163" spans="1:1" s="3" customFormat="1">
      <c r="A1163" s="139"/>
    </row>
    <row r="1164" spans="1:1" s="3" customFormat="1">
      <c r="A1164" s="139"/>
    </row>
    <row r="1165" spans="1:1" s="3" customFormat="1">
      <c r="A1165" s="139"/>
    </row>
    <row r="1166" spans="1:1" s="3" customFormat="1">
      <c r="A1166" s="139"/>
    </row>
    <row r="1167" spans="1:1" s="3" customFormat="1">
      <c r="A1167" s="139"/>
    </row>
    <row r="1168" spans="1:1" s="3" customFormat="1">
      <c r="A1168" s="139"/>
    </row>
    <row r="1169" spans="1:1" s="3" customFormat="1">
      <c r="A1169" s="139"/>
    </row>
    <row r="1170" spans="1:1" s="3" customFormat="1">
      <c r="A1170" s="139"/>
    </row>
    <row r="1171" spans="1:1" s="3" customFormat="1">
      <c r="A1171" s="139"/>
    </row>
    <row r="1172" spans="1:1" s="3" customFormat="1">
      <c r="A1172" s="139"/>
    </row>
    <row r="1173" spans="1:1" s="3" customFormat="1">
      <c r="A1173" s="139"/>
    </row>
    <row r="1174" spans="1:1" s="3" customFormat="1">
      <c r="A1174" s="139"/>
    </row>
    <row r="1175" spans="1:1" s="3" customFormat="1">
      <c r="A1175" s="139"/>
    </row>
    <row r="1176" spans="1:1" s="3" customFormat="1">
      <c r="A1176" s="139"/>
    </row>
    <row r="1177" spans="1:1" s="3" customFormat="1">
      <c r="A1177" s="139"/>
    </row>
    <row r="1178" spans="1:1" s="3" customFormat="1">
      <c r="A1178" s="139"/>
    </row>
    <row r="1179" spans="1:1" s="3" customFormat="1">
      <c r="A1179" s="139"/>
    </row>
    <row r="1180" spans="1:1" s="3" customFormat="1">
      <c r="A1180" s="139"/>
    </row>
    <row r="1181" spans="1:1" s="3" customFormat="1">
      <c r="A1181" s="139"/>
    </row>
    <row r="1182" spans="1:1" s="3" customFormat="1">
      <c r="A1182" s="139"/>
    </row>
    <row r="1183" spans="1:1" s="3" customFormat="1">
      <c r="A1183" s="139"/>
    </row>
    <row r="1184" spans="1:1" s="3" customFormat="1">
      <c r="A1184" s="139"/>
    </row>
    <row r="1185" spans="1:1" s="3" customFormat="1">
      <c r="A1185" s="139"/>
    </row>
    <row r="1186" spans="1:1" s="3" customFormat="1">
      <c r="A1186" s="139"/>
    </row>
    <row r="1187" spans="1:1" s="3" customFormat="1">
      <c r="A1187" s="139"/>
    </row>
    <row r="1188" spans="1:1" s="3" customFormat="1">
      <c r="A1188" s="139"/>
    </row>
    <row r="1189" spans="1:1" s="3" customFormat="1">
      <c r="A1189" s="139"/>
    </row>
    <row r="1190" spans="1:1" s="3" customFormat="1">
      <c r="A1190" s="139"/>
    </row>
    <row r="1191" spans="1:1" s="3" customFormat="1">
      <c r="A1191" s="139"/>
    </row>
    <row r="1192" spans="1:1" s="3" customFormat="1">
      <c r="A1192" s="139"/>
    </row>
    <row r="1193" spans="1:1" s="3" customFormat="1">
      <c r="A1193" s="139"/>
    </row>
    <row r="1194" spans="1:1" s="3" customFormat="1">
      <c r="A1194" s="139"/>
    </row>
    <row r="1195" spans="1:1" s="3" customFormat="1">
      <c r="A1195" s="139"/>
    </row>
    <row r="1196" spans="1:1" s="3" customFormat="1">
      <c r="A1196" s="139"/>
    </row>
    <row r="1197" spans="1:1" s="3" customFormat="1">
      <c r="A1197" s="139"/>
    </row>
    <row r="1198" spans="1:1" s="3" customFormat="1">
      <c r="A1198" s="139"/>
    </row>
    <row r="1199" spans="1:1" s="3" customFormat="1">
      <c r="A1199" s="139"/>
    </row>
    <row r="1200" spans="1:1" s="3" customFormat="1">
      <c r="A1200" s="139"/>
    </row>
    <row r="1201" spans="1:1" s="3" customFormat="1">
      <c r="A1201" s="139"/>
    </row>
    <row r="1202" spans="1:1" s="3" customFormat="1">
      <c r="A1202" s="139"/>
    </row>
    <row r="1203" spans="1:1" s="3" customFormat="1">
      <c r="A1203" s="139"/>
    </row>
    <row r="1204" spans="1:1" s="3" customFormat="1">
      <c r="A1204" s="139"/>
    </row>
    <row r="1205" spans="1:1" s="3" customFormat="1">
      <c r="A1205" s="139"/>
    </row>
    <row r="1206" spans="1:1" s="3" customFormat="1">
      <c r="A1206" s="139"/>
    </row>
    <row r="1207" spans="1:1" s="3" customFormat="1">
      <c r="A1207" s="139"/>
    </row>
    <row r="1208" spans="1:1" s="3" customFormat="1">
      <c r="A1208" s="139"/>
    </row>
    <row r="1209" spans="1:1" s="3" customFormat="1">
      <c r="A1209" s="139"/>
    </row>
    <row r="1210" spans="1:1" s="3" customFormat="1">
      <c r="A1210" s="139"/>
    </row>
    <row r="1211" spans="1:1" s="3" customFormat="1">
      <c r="A1211" s="139"/>
    </row>
    <row r="1212" spans="1:1" s="3" customFormat="1">
      <c r="A1212" s="139"/>
    </row>
    <row r="1213" spans="1:1" s="3" customFormat="1">
      <c r="A1213" s="139"/>
    </row>
    <row r="1214" spans="1:1" s="3" customFormat="1">
      <c r="A1214" s="139"/>
    </row>
    <row r="1215" spans="1:1" s="3" customFormat="1">
      <c r="A1215" s="139"/>
    </row>
    <row r="1216" spans="1:1" s="3" customFormat="1">
      <c r="A1216" s="139"/>
    </row>
    <row r="1217" spans="1:1" s="3" customFormat="1">
      <c r="A1217" s="139"/>
    </row>
    <row r="1218" spans="1:1" s="3" customFormat="1">
      <c r="A1218" s="139"/>
    </row>
    <row r="1219" spans="1:1" s="3" customFormat="1">
      <c r="A1219" s="139"/>
    </row>
    <row r="1220" spans="1:1" s="3" customFormat="1">
      <c r="A1220" s="139"/>
    </row>
    <row r="1221" spans="1:1" s="3" customFormat="1">
      <c r="A1221" s="139"/>
    </row>
    <row r="1222" spans="1:1" s="3" customFormat="1">
      <c r="A1222" s="139"/>
    </row>
    <row r="1223" spans="1:1" s="3" customFormat="1">
      <c r="A1223" s="139"/>
    </row>
    <row r="1224" spans="1:1" s="3" customFormat="1">
      <c r="A1224" s="139"/>
    </row>
    <row r="1225" spans="1:1" s="3" customFormat="1">
      <c r="A1225" s="139"/>
    </row>
    <row r="1226" spans="1:1" s="3" customFormat="1">
      <c r="A1226" s="139"/>
    </row>
    <row r="1227" spans="1:1" s="3" customFormat="1">
      <c r="A1227" s="139"/>
    </row>
    <row r="1228" spans="1:1" s="3" customFormat="1">
      <c r="A1228" s="139"/>
    </row>
    <row r="1229" spans="1:1" s="3" customFormat="1">
      <c r="A1229" s="139"/>
    </row>
    <row r="1230" spans="1:1" s="3" customFormat="1">
      <c r="A1230" s="139"/>
    </row>
    <row r="1231" spans="1:1" s="3" customFormat="1">
      <c r="A1231" s="139"/>
    </row>
    <row r="1232" spans="1:1" s="3" customFormat="1">
      <c r="A1232" s="139"/>
    </row>
    <row r="1233" spans="1:1" s="3" customFormat="1">
      <c r="A1233" s="139"/>
    </row>
    <row r="1234" spans="1:1" s="3" customFormat="1">
      <c r="A1234" s="139"/>
    </row>
    <row r="1235" spans="1:1" s="3" customFormat="1">
      <c r="A1235" s="139"/>
    </row>
    <row r="1236" spans="1:1" s="3" customFormat="1">
      <c r="A1236" s="139"/>
    </row>
    <row r="1237" spans="1:1" s="3" customFormat="1">
      <c r="A1237" s="139"/>
    </row>
    <row r="1238" spans="1:1" s="3" customFormat="1">
      <c r="A1238" s="139"/>
    </row>
    <row r="1239" spans="1:1" s="3" customFormat="1">
      <c r="A1239" s="139"/>
    </row>
    <row r="1240" spans="1:1" s="3" customFormat="1">
      <c r="A1240" s="139"/>
    </row>
    <row r="1241" spans="1:1" s="3" customFormat="1">
      <c r="A1241" s="139"/>
    </row>
    <row r="1242" spans="1:1" s="3" customFormat="1">
      <c r="A1242" s="139"/>
    </row>
    <row r="1243" spans="1:1" s="3" customFormat="1">
      <c r="A1243" s="139"/>
    </row>
    <row r="1244" spans="1:1" s="3" customFormat="1">
      <c r="A1244" s="139"/>
    </row>
    <row r="1245" spans="1:1" s="3" customFormat="1">
      <c r="A1245" s="139"/>
    </row>
    <row r="1246" spans="1:1" s="3" customFormat="1">
      <c r="A1246" s="139"/>
    </row>
    <row r="1247" spans="1:1" s="3" customFormat="1">
      <c r="A1247" s="139"/>
    </row>
    <row r="1248" spans="1:1" s="3" customFormat="1">
      <c r="A1248" s="139"/>
    </row>
    <row r="1249" spans="1:1" s="3" customFormat="1">
      <c r="A1249" s="139"/>
    </row>
    <row r="1250" spans="1:1" s="3" customFormat="1">
      <c r="A1250" s="139"/>
    </row>
    <row r="1251" spans="1:1" s="3" customFormat="1">
      <c r="A1251" s="139"/>
    </row>
    <row r="1252" spans="1:1" s="3" customFormat="1">
      <c r="A1252" s="139"/>
    </row>
    <row r="1253" spans="1:1" s="3" customFormat="1">
      <c r="A1253" s="139"/>
    </row>
    <row r="1254" spans="1:1" s="3" customFormat="1">
      <c r="A1254" s="139"/>
    </row>
    <row r="1255" spans="1:1" s="3" customFormat="1">
      <c r="A1255" s="139"/>
    </row>
    <row r="1256" spans="1:1" s="3" customFormat="1">
      <c r="A1256" s="139"/>
    </row>
    <row r="1257" spans="1:1" s="3" customFormat="1">
      <c r="A1257" s="139"/>
    </row>
    <row r="1258" spans="1:1" s="3" customFormat="1">
      <c r="A1258" s="139"/>
    </row>
    <row r="1259" spans="1:1" s="3" customFormat="1">
      <c r="A1259" s="139"/>
    </row>
    <row r="1260" spans="1:1" s="3" customFormat="1">
      <c r="A1260" s="139"/>
    </row>
    <row r="1261" spans="1:1" s="3" customFormat="1">
      <c r="A1261" s="139"/>
    </row>
    <row r="1262" spans="1:1" s="3" customFormat="1">
      <c r="A1262" s="139"/>
    </row>
    <row r="1263" spans="1:1" s="3" customFormat="1">
      <c r="A1263" s="139"/>
    </row>
    <row r="1264" spans="1:1" s="3" customFormat="1">
      <c r="A1264" s="139"/>
    </row>
    <row r="1265" spans="1:1" s="3" customFormat="1">
      <c r="A1265" s="139"/>
    </row>
    <row r="1266" spans="1:1" s="3" customFormat="1">
      <c r="A1266" s="139"/>
    </row>
    <row r="1267" spans="1:1" s="3" customFormat="1">
      <c r="A1267" s="139"/>
    </row>
    <row r="1268" spans="1:1" s="3" customFormat="1">
      <c r="A1268" s="139"/>
    </row>
    <row r="1269" spans="1:1" s="3" customFormat="1">
      <c r="A1269" s="139"/>
    </row>
    <row r="1270" spans="1:1" s="3" customFormat="1">
      <c r="A1270" s="139"/>
    </row>
    <row r="1271" spans="1:1" s="3" customFormat="1">
      <c r="A1271" s="139"/>
    </row>
    <row r="1272" spans="1:1" s="3" customFormat="1">
      <c r="A1272" s="139"/>
    </row>
    <row r="1273" spans="1:1" s="3" customFormat="1">
      <c r="A1273" s="139"/>
    </row>
    <row r="1274" spans="1:1" s="3" customFormat="1">
      <c r="A1274" s="139"/>
    </row>
    <row r="1275" spans="1:1" s="3" customFormat="1">
      <c r="A1275" s="139"/>
    </row>
    <row r="1276" spans="1:1" s="3" customFormat="1">
      <c r="A1276" s="139"/>
    </row>
    <row r="1277" spans="1:1" s="3" customFormat="1">
      <c r="A1277" s="139"/>
    </row>
    <row r="1278" spans="1:1" s="3" customFormat="1">
      <c r="A1278" s="139"/>
    </row>
    <row r="1279" spans="1:1" s="3" customFormat="1">
      <c r="A1279" s="139"/>
    </row>
    <row r="1280" spans="1:1" s="3" customFormat="1">
      <c r="A1280" s="139"/>
    </row>
    <row r="1281" spans="1:1" s="3" customFormat="1">
      <c r="A1281" s="139"/>
    </row>
    <row r="1282" spans="1:1" s="3" customFormat="1">
      <c r="A1282" s="139"/>
    </row>
    <row r="1283" spans="1:1" s="3" customFormat="1">
      <c r="A1283" s="139"/>
    </row>
    <row r="1284" spans="1:1" s="3" customFormat="1">
      <c r="A1284" s="139"/>
    </row>
    <row r="1285" spans="1:1" s="3" customFormat="1">
      <c r="A1285" s="139"/>
    </row>
    <row r="1286" spans="1:1" s="3" customFormat="1">
      <c r="A1286" s="139"/>
    </row>
    <row r="1287" spans="1:1" s="3" customFormat="1">
      <c r="A1287" s="139"/>
    </row>
    <row r="1288" spans="1:1" s="3" customFormat="1">
      <c r="A1288" s="139"/>
    </row>
    <row r="1289" spans="1:1" s="3" customFormat="1">
      <c r="A1289" s="139"/>
    </row>
    <row r="1290" spans="1:1" s="3" customFormat="1">
      <c r="A1290" s="139"/>
    </row>
    <row r="1291" spans="1:1" s="3" customFormat="1">
      <c r="A1291" s="139"/>
    </row>
    <row r="1292" spans="1:1" s="3" customFormat="1">
      <c r="A1292" s="139"/>
    </row>
    <row r="1293" spans="1:1" s="3" customFormat="1">
      <c r="A1293" s="139"/>
    </row>
    <row r="1294" spans="1:1" s="3" customFormat="1">
      <c r="A1294" s="139"/>
    </row>
    <row r="1295" spans="1:1" s="3" customFormat="1">
      <c r="A1295" s="139"/>
    </row>
    <row r="1296" spans="1:1" s="3" customFormat="1">
      <c r="A1296" s="139"/>
    </row>
    <row r="1297" spans="1:1" s="3" customFormat="1">
      <c r="A1297" s="139"/>
    </row>
    <row r="1298" spans="1:1" s="3" customFormat="1">
      <c r="A1298" s="139"/>
    </row>
    <row r="1299" spans="1:1" s="3" customFormat="1">
      <c r="A1299" s="139"/>
    </row>
    <row r="1300" spans="1:1" s="3" customFormat="1">
      <c r="A1300" s="139"/>
    </row>
    <row r="1301" spans="1:1" s="3" customFormat="1">
      <c r="A1301" s="139"/>
    </row>
    <row r="1302" spans="1:1" s="3" customFormat="1">
      <c r="A1302" s="139"/>
    </row>
    <row r="1303" spans="1:1" s="3" customFormat="1">
      <c r="A1303" s="139"/>
    </row>
    <row r="1304" spans="1:1" s="3" customFormat="1">
      <c r="A1304" s="139"/>
    </row>
    <row r="1305" spans="1:1" s="3" customFormat="1">
      <c r="A1305" s="139"/>
    </row>
    <row r="1306" spans="1:1" s="3" customFormat="1">
      <c r="A1306" s="139"/>
    </row>
    <row r="1307" spans="1:1" s="3" customFormat="1">
      <c r="A1307" s="139"/>
    </row>
    <row r="1308" spans="1:1" s="3" customFormat="1">
      <c r="A1308" s="139"/>
    </row>
    <row r="1309" spans="1:1" s="3" customFormat="1">
      <c r="A1309" s="139"/>
    </row>
    <row r="1310" spans="1:1" s="3" customFormat="1">
      <c r="A1310" s="139"/>
    </row>
    <row r="1311" spans="1:1" s="3" customFormat="1">
      <c r="A1311" s="139"/>
    </row>
    <row r="1312" spans="1:1" s="3" customFormat="1">
      <c r="A1312" s="139"/>
    </row>
    <row r="1313" spans="1:1" s="3" customFormat="1">
      <c r="A1313" s="139"/>
    </row>
    <row r="1314" spans="1:1" s="3" customFormat="1">
      <c r="A1314" s="139"/>
    </row>
    <row r="1315" spans="1:1" s="3" customFormat="1">
      <c r="A1315" s="139"/>
    </row>
    <row r="1316" spans="1:1" s="3" customFormat="1">
      <c r="A1316" s="139"/>
    </row>
    <row r="1317" spans="1:1" s="3" customFormat="1">
      <c r="A1317" s="139"/>
    </row>
    <row r="1318" spans="1:1" s="3" customFormat="1">
      <c r="A1318" s="139"/>
    </row>
    <row r="1319" spans="1:1" s="3" customFormat="1">
      <c r="A1319" s="139"/>
    </row>
    <row r="1320" spans="1:1" s="3" customFormat="1">
      <c r="A1320" s="139"/>
    </row>
    <row r="1321" spans="1:1" s="3" customFormat="1">
      <c r="A1321" s="139"/>
    </row>
    <row r="1322" spans="1:1" s="3" customFormat="1">
      <c r="A1322" s="139"/>
    </row>
    <row r="1323" spans="1:1" s="3" customFormat="1">
      <c r="A1323" s="139"/>
    </row>
    <row r="1324" spans="1:1" s="3" customFormat="1">
      <c r="A1324" s="139"/>
    </row>
    <row r="1325" spans="1:1" s="3" customFormat="1">
      <c r="A1325" s="139"/>
    </row>
    <row r="1326" spans="1:1" s="3" customFormat="1">
      <c r="A1326" s="139"/>
    </row>
    <row r="1327" spans="1:1" s="3" customFormat="1">
      <c r="A1327" s="139"/>
    </row>
    <row r="1328" spans="1:1" s="3" customFormat="1">
      <c r="A1328" s="139"/>
    </row>
    <row r="1329" spans="1:1" s="3" customFormat="1">
      <c r="A1329" s="139"/>
    </row>
    <row r="1330" spans="1:1" s="3" customFormat="1">
      <c r="A1330" s="139"/>
    </row>
    <row r="1331" spans="1:1" s="3" customFormat="1">
      <c r="A1331" s="139"/>
    </row>
    <row r="1332" spans="1:1" s="3" customFormat="1">
      <c r="A1332" s="139"/>
    </row>
    <row r="1333" spans="1:1" s="3" customFormat="1">
      <c r="A1333" s="139"/>
    </row>
    <row r="1334" spans="1:1" s="3" customFormat="1">
      <c r="A1334" s="139"/>
    </row>
    <row r="1335" spans="1:1" s="3" customFormat="1">
      <c r="A1335" s="139"/>
    </row>
    <row r="1336" spans="1:1" s="3" customFormat="1">
      <c r="A1336" s="139"/>
    </row>
    <row r="1337" spans="1:1" s="3" customFormat="1">
      <c r="A1337" s="139"/>
    </row>
    <row r="1338" spans="1:1" s="3" customFormat="1">
      <c r="A1338" s="139"/>
    </row>
    <row r="1339" spans="1:1" s="3" customFormat="1">
      <c r="A1339" s="139"/>
    </row>
    <row r="1340" spans="1:1" s="3" customFormat="1">
      <c r="A1340" s="139"/>
    </row>
    <row r="1341" spans="1:1" s="3" customFormat="1">
      <c r="A1341" s="139"/>
    </row>
    <row r="1342" spans="1:1" s="3" customFormat="1">
      <c r="A1342" s="139"/>
    </row>
    <row r="1343" spans="1:1" s="3" customFormat="1">
      <c r="A1343" s="139"/>
    </row>
    <row r="1344" spans="1:1" s="3" customFormat="1">
      <c r="A1344" s="139"/>
    </row>
    <row r="1345" spans="1:1" s="3" customFormat="1">
      <c r="A1345" s="139"/>
    </row>
    <row r="1346" spans="1:1" s="3" customFormat="1">
      <c r="A1346" s="139"/>
    </row>
    <row r="1347" spans="1:1" s="3" customFormat="1">
      <c r="A1347" s="139"/>
    </row>
    <row r="1348" spans="1:1" s="3" customFormat="1">
      <c r="A1348" s="139"/>
    </row>
    <row r="1349" spans="1:1" s="3" customFormat="1">
      <c r="A1349" s="139"/>
    </row>
    <row r="1350" spans="1:1" s="3" customFormat="1">
      <c r="A1350" s="139"/>
    </row>
    <row r="1351" spans="1:1" s="3" customFormat="1">
      <c r="A1351" s="139"/>
    </row>
    <row r="1352" spans="1:1" s="3" customFormat="1">
      <c r="A1352" s="139"/>
    </row>
    <row r="1353" spans="1:1" s="3" customFormat="1">
      <c r="A1353" s="139"/>
    </row>
    <row r="1354" spans="1:1" s="3" customFormat="1">
      <c r="A1354" s="139"/>
    </row>
    <row r="1355" spans="1:1" s="3" customFormat="1">
      <c r="A1355" s="139"/>
    </row>
    <row r="1356" spans="1:1" s="3" customFormat="1">
      <c r="A1356" s="139"/>
    </row>
    <row r="1357" spans="1:1" s="3" customFormat="1">
      <c r="A1357" s="139"/>
    </row>
    <row r="1358" spans="1:1" s="3" customFormat="1">
      <c r="A1358" s="139"/>
    </row>
    <row r="1359" spans="1:1" s="3" customFormat="1">
      <c r="A1359" s="139"/>
    </row>
    <row r="1360" spans="1:1" s="3" customFormat="1">
      <c r="A1360" s="139"/>
    </row>
    <row r="1361" spans="1:1" s="3" customFormat="1">
      <c r="A1361" s="139"/>
    </row>
    <row r="1362" spans="1:1" s="3" customFormat="1">
      <c r="A1362" s="139"/>
    </row>
    <row r="1363" spans="1:1" s="3" customFormat="1">
      <c r="A1363" s="139"/>
    </row>
    <row r="1364" spans="1:1" s="3" customFormat="1">
      <c r="A1364" s="139"/>
    </row>
    <row r="1365" spans="1:1" s="3" customFormat="1">
      <c r="A1365" s="139"/>
    </row>
    <row r="1366" spans="1:1" s="3" customFormat="1">
      <c r="A1366" s="139"/>
    </row>
    <row r="1367" spans="1:1" s="3" customFormat="1">
      <c r="A1367" s="139"/>
    </row>
    <row r="1368" spans="1:1" s="3" customFormat="1">
      <c r="A1368" s="139"/>
    </row>
    <row r="1369" spans="1:1" s="3" customFormat="1">
      <c r="A1369" s="139"/>
    </row>
    <row r="1370" spans="1:1" s="3" customFormat="1">
      <c r="A1370" s="139"/>
    </row>
    <row r="1371" spans="1:1" s="3" customFormat="1">
      <c r="A1371" s="139"/>
    </row>
    <row r="1372" spans="1:1" s="3" customFormat="1">
      <c r="A1372" s="139"/>
    </row>
    <row r="1373" spans="1:1" s="3" customFormat="1">
      <c r="A1373" s="139"/>
    </row>
    <row r="1374" spans="1:1" s="3" customFormat="1">
      <c r="A1374" s="139"/>
    </row>
    <row r="1375" spans="1:1" s="3" customFormat="1">
      <c r="A1375" s="139"/>
    </row>
    <row r="1376" spans="1:1" s="3" customFormat="1">
      <c r="A1376" s="139"/>
    </row>
    <row r="1377" spans="1:1" s="3" customFormat="1">
      <c r="A1377" s="139"/>
    </row>
    <row r="1378" spans="1:1" s="3" customFormat="1">
      <c r="A1378" s="139"/>
    </row>
    <row r="1379" spans="1:1" s="3" customFormat="1">
      <c r="A1379" s="139"/>
    </row>
    <row r="1380" spans="1:1" s="3" customFormat="1">
      <c r="A1380" s="139"/>
    </row>
    <row r="1381" spans="1:1" s="3" customFormat="1">
      <c r="A1381" s="139"/>
    </row>
    <row r="1382" spans="1:1" s="3" customFormat="1">
      <c r="A1382" s="139"/>
    </row>
    <row r="1383" spans="1:1" s="3" customFormat="1">
      <c r="A1383" s="139"/>
    </row>
    <row r="1384" spans="1:1" s="3" customFormat="1">
      <c r="A1384" s="139"/>
    </row>
    <row r="1385" spans="1:1" s="3" customFormat="1">
      <c r="A1385" s="139"/>
    </row>
    <row r="1386" spans="1:1" s="3" customFormat="1">
      <c r="A1386" s="139"/>
    </row>
    <row r="1387" spans="1:1" s="3" customFormat="1">
      <c r="A1387" s="139"/>
    </row>
    <row r="1388" spans="1:1" s="3" customFormat="1">
      <c r="A1388" s="139"/>
    </row>
    <row r="1389" spans="1:1" s="3" customFormat="1">
      <c r="A1389" s="139"/>
    </row>
    <row r="1390" spans="1:1" s="3" customFormat="1">
      <c r="A1390" s="139"/>
    </row>
    <row r="1391" spans="1:1" s="3" customFormat="1">
      <c r="A1391" s="139"/>
    </row>
    <row r="1392" spans="1:1" s="3" customFormat="1">
      <c r="A1392" s="139"/>
    </row>
    <row r="1393" spans="1:1" s="3" customFormat="1">
      <c r="A1393" s="139"/>
    </row>
    <row r="1394" spans="1:1" s="3" customFormat="1">
      <c r="A1394" s="139"/>
    </row>
    <row r="1395" spans="1:1" s="3" customFormat="1">
      <c r="A1395" s="139"/>
    </row>
    <row r="1396" spans="1:1" s="3" customFormat="1">
      <c r="A1396" s="139"/>
    </row>
    <row r="1397" spans="1:1" s="3" customFormat="1">
      <c r="A1397" s="139"/>
    </row>
    <row r="1398" spans="1:1" s="3" customFormat="1">
      <c r="A1398" s="139"/>
    </row>
    <row r="1399" spans="1:1" s="3" customFormat="1">
      <c r="A1399" s="139"/>
    </row>
    <row r="1400" spans="1:1" s="3" customFormat="1">
      <c r="A1400" s="139"/>
    </row>
    <row r="1401" spans="1:1" s="3" customFormat="1">
      <c r="A1401" s="139"/>
    </row>
    <row r="1402" spans="1:1" s="3" customFormat="1">
      <c r="A1402" s="139"/>
    </row>
    <row r="1403" spans="1:1" s="3" customFormat="1">
      <c r="A1403" s="139"/>
    </row>
    <row r="1404" spans="1:1" s="3" customFormat="1">
      <c r="A1404" s="139"/>
    </row>
    <row r="1405" spans="1:1" s="3" customFormat="1">
      <c r="A1405" s="139"/>
    </row>
    <row r="1406" spans="1:1" s="3" customFormat="1">
      <c r="A1406" s="139"/>
    </row>
    <row r="1407" spans="1:1" s="3" customFormat="1">
      <c r="A1407" s="139"/>
    </row>
    <row r="1408" spans="1:1" s="3" customFormat="1">
      <c r="A1408" s="139"/>
    </row>
    <row r="1409" spans="1:1" s="3" customFormat="1">
      <c r="A1409" s="139"/>
    </row>
    <row r="1410" spans="1:1" s="3" customFormat="1">
      <c r="A1410" s="139"/>
    </row>
    <row r="1411" spans="1:1" s="3" customFormat="1">
      <c r="A1411" s="139"/>
    </row>
    <row r="1412" spans="1:1" s="3" customFormat="1">
      <c r="A1412" s="139"/>
    </row>
    <row r="1413" spans="1:1" s="3" customFormat="1">
      <c r="A1413" s="139"/>
    </row>
    <row r="1414" spans="1:1" s="3" customFormat="1">
      <c r="A1414" s="139"/>
    </row>
    <row r="1415" spans="1:1" s="3" customFormat="1">
      <c r="A1415" s="139"/>
    </row>
    <row r="1416" spans="1:1" s="3" customFormat="1">
      <c r="A1416" s="139"/>
    </row>
    <row r="1417" spans="1:1" s="3" customFormat="1">
      <c r="A1417" s="139"/>
    </row>
    <row r="1418" spans="1:1" s="3" customFormat="1">
      <c r="A1418" s="139"/>
    </row>
    <row r="1419" spans="1:1" s="3" customFormat="1">
      <c r="A1419" s="139"/>
    </row>
    <row r="1420" spans="1:1" s="3" customFormat="1">
      <c r="A1420" s="139"/>
    </row>
    <row r="1421" spans="1:1" s="3" customFormat="1">
      <c r="A1421" s="139"/>
    </row>
    <row r="1422" spans="1:1" s="3" customFormat="1">
      <c r="A1422" s="139"/>
    </row>
    <row r="1423" spans="1:1" s="3" customFormat="1">
      <c r="A1423" s="139"/>
    </row>
    <row r="1424" spans="1:1" s="3" customFormat="1">
      <c r="A1424" s="139"/>
    </row>
    <row r="1425" spans="1:1" s="3" customFormat="1">
      <c r="A1425" s="139"/>
    </row>
    <row r="1426" spans="1:1" s="3" customFormat="1">
      <c r="A1426" s="139"/>
    </row>
    <row r="1427" spans="1:1" s="3" customFormat="1">
      <c r="A1427" s="139"/>
    </row>
    <row r="1428" spans="1:1" s="3" customFormat="1">
      <c r="A1428" s="139"/>
    </row>
    <row r="1429" spans="1:1" s="3" customFormat="1">
      <c r="A1429" s="139"/>
    </row>
    <row r="1430" spans="1:1" s="3" customFormat="1">
      <c r="A1430" s="139"/>
    </row>
    <row r="1431" spans="1:1" s="3" customFormat="1">
      <c r="A1431" s="139"/>
    </row>
    <row r="1432" spans="1:1" s="3" customFormat="1">
      <c r="A1432" s="139"/>
    </row>
    <row r="1433" spans="1:1" s="3" customFormat="1">
      <c r="A1433" s="139"/>
    </row>
    <row r="1434" spans="1:1" s="3" customFormat="1">
      <c r="A1434" s="139"/>
    </row>
    <row r="1435" spans="1:1" s="3" customFormat="1">
      <c r="A1435" s="139"/>
    </row>
    <row r="1436" spans="1:1" s="3" customFormat="1">
      <c r="A1436" s="139"/>
    </row>
    <row r="1437" spans="1:1" s="3" customFormat="1">
      <c r="A1437" s="139"/>
    </row>
    <row r="1438" spans="1:1" s="3" customFormat="1">
      <c r="A1438" s="139"/>
    </row>
    <row r="1439" spans="1:1" s="3" customFormat="1">
      <c r="A1439" s="139"/>
    </row>
    <row r="1440" spans="1:1" s="3" customFormat="1">
      <c r="A1440" s="139"/>
    </row>
    <row r="1441" spans="1:1" s="3" customFormat="1">
      <c r="A1441" s="139"/>
    </row>
    <row r="1442" spans="1:1" s="3" customFormat="1">
      <c r="A1442" s="139"/>
    </row>
    <row r="1443" spans="1:1" s="3" customFormat="1">
      <c r="A1443" s="139"/>
    </row>
    <row r="1444" spans="1:1" s="3" customFormat="1">
      <c r="A1444" s="139"/>
    </row>
    <row r="1445" spans="1:1" s="3" customFormat="1">
      <c r="A1445" s="139"/>
    </row>
    <row r="1446" spans="1:1" s="3" customFormat="1">
      <c r="A1446" s="139"/>
    </row>
    <row r="1447" spans="1:1" s="3" customFormat="1">
      <c r="A1447" s="139"/>
    </row>
    <row r="1448" spans="1:1" s="3" customFormat="1">
      <c r="A1448" s="139"/>
    </row>
    <row r="1449" spans="1:1" s="3" customFormat="1">
      <c r="A1449" s="139"/>
    </row>
    <row r="1450" spans="1:1" s="3" customFormat="1">
      <c r="A1450" s="139"/>
    </row>
    <row r="1451" spans="1:1" s="3" customFormat="1">
      <c r="A1451" s="139"/>
    </row>
    <row r="1452" spans="1:1" s="3" customFormat="1">
      <c r="A1452" s="139"/>
    </row>
    <row r="1453" spans="1:1" s="3" customFormat="1">
      <c r="A1453" s="139"/>
    </row>
    <row r="1454" spans="1:1" s="3" customFormat="1">
      <c r="A1454" s="139"/>
    </row>
    <row r="1455" spans="1:1" s="3" customFormat="1">
      <c r="A1455" s="139"/>
    </row>
    <row r="1456" spans="1:1" s="3" customFormat="1">
      <c r="A1456" s="139"/>
    </row>
    <row r="1457" spans="1:1" s="3" customFormat="1">
      <c r="A1457" s="139"/>
    </row>
    <row r="1458" spans="1:1" s="3" customFormat="1">
      <c r="A1458" s="139"/>
    </row>
    <row r="1459" spans="1:1" s="3" customFormat="1">
      <c r="A1459" s="139"/>
    </row>
    <row r="1460" spans="1:1" s="3" customFormat="1">
      <c r="A1460" s="139"/>
    </row>
    <row r="1461" spans="1:1" s="3" customFormat="1">
      <c r="A1461" s="139"/>
    </row>
    <row r="1462" spans="1:1" s="3" customFormat="1">
      <c r="A1462" s="139"/>
    </row>
    <row r="1463" spans="1:1" s="3" customFormat="1">
      <c r="A1463" s="139"/>
    </row>
    <row r="1464" spans="1:1" s="3" customFormat="1">
      <c r="A1464" s="139"/>
    </row>
    <row r="1465" spans="1:1" s="3" customFormat="1">
      <c r="A1465" s="139"/>
    </row>
    <row r="1466" spans="1:1" s="3" customFormat="1">
      <c r="A1466" s="139"/>
    </row>
    <row r="1467" spans="1:1" s="3" customFormat="1">
      <c r="A1467" s="139"/>
    </row>
    <row r="1468" spans="1:1" s="3" customFormat="1">
      <c r="A1468" s="139"/>
    </row>
    <row r="1469" spans="1:1" s="3" customFormat="1">
      <c r="A1469" s="139"/>
    </row>
    <row r="1470" spans="1:1" s="3" customFormat="1">
      <c r="A1470" s="139"/>
    </row>
    <row r="1471" spans="1:1" s="3" customFormat="1">
      <c r="A1471" s="139"/>
    </row>
    <row r="1472" spans="1:1" s="3" customFormat="1">
      <c r="A1472" s="139"/>
    </row>
    <row r="1473" spans="1:1" s="3" customFormat="1">
      <c r="A1473" s="139"/>
    </row>
    <row r="1474" spans="1:1" s="3" customFormat="1">
      <c r="A1474" s="139"/>
    </row>
    <row r="1475" spans="1:1" s="3" customFormat="1">
      <c r="A1475" s="139"/>
    </row>
    <row r="1476" spans="1:1" s="3" customFormat="1">
      <c r="A1476" s="139"/>
    </row>
    <row r="1477" spans="1:1" s="3" customFormat="1">
      <c r="A1477" s="139"/>
    </row>
    <row r="1478" spans="1:1" s="3" customFormat="1">
      <c r="A1478" s="139"/>
    </row>
    <row r="1479" spans="1:1" s="3" customFormat="1">
      <c r="A1479" s="139"/>
    </row>
    <row r="1480" spans="1:1" s="3" customFormat="1">
      <c r="A1480" s="139"/>
    </row>
    <row r="1481" spans="1:1" s="3" customFormat="1">
      <c r="A1481" s="139"/>
    </row>
    <row r="1482" spans="1:1" s="3" customFormat="1">
      <c r="A1482" s="139"/>
    </row>
    <row r="1483" spans="1:1" s="3" customFormat="1">
      <c r="A1483" s="139"/>
    </row>
    <row r="1484" spans="1:1" s="3" customFormat="1">
      <c r="A1484" s="139"/>
    </row>
    <row r="1485" spans="1:1" s="3" customFormat="1">
      <c r="A1485" s="139"/>
    </row>
    <row r="1486" spans="1:1" s="3" customFormat="1">
      <c r="A1486" s="139"/>
    </row>
    <row r="1487" spans="1:1" s="3" customFormat="1">
      <c r="A1487" s="139"/>
    </row>
    <row r="1488" spans="1:1" s="3" customFormat="1">
      <c r="A1488" s="139"/>
    </row>
    <row r="1489" spans="1:1" s="3" customFormat="1">
      <c r="A1489" s="139"/>
    </row>
    <row r="1490" spans="1:1" s="3" customFormat="1">
      <c r="A1490" s="139"/>
    </row>
    <row r="1491" spans="1:1" s="3" customFormat="1">
      <c r="A1491" s="139"/>
    </row>
    <row r="1492" spans="1:1" s="3" customFormat="1">
      <c r="A1492" s="139"/>
    </row>
    <row r="1493" spans="1:1" s="3" customFormat="1">
      <c r="A1493" s="139"/>
    </row>
    <row r="1494" spans="1:1" s="3" customFormat="1">
      <c r="A1494" s="139"/>
    </row>
    <row r="1495" spans="1:1" s="3" customFormat="1">
      <c r="A1495" s="139"/>
    </row>
    <row r="1496" spans="1:1" s="3" customFormat="1">
      <c r="A1496" s="139"/>
    </row>
    <row r="1497" spans="1:1" s="3" customFormat="1">
      <c r="A1497" s="139"/>
    </row>
    <row r="1498" spans="1:1" s="3" customFormat="1">
      <c r="A1498" s="139"/>
    </row>
    <row r="1499" spans="1:1" s="3" customFormat="1">
      <c r="A1499" s="139"/>
    </row>
    <row r="1500" spans="1:1" s="3" customFormat="1">
      <c r="A1500" s="139"/>
    </row>
    <row r="1501" spans="1:1" s="3" customFormat="1">
      <c r="A1501" s="139"/>
    </row>
    <row r="1502" spans="1:1" s="3" customFormat="1">
      <c r="A1502" s="139"/>
    </row>
    <row r="1503" spans="1:1" s="3" customFormat="1">
      <c r="A1503" s="139"/>
    </row>
    <row r="1504" spans="1:1" s="3" customFormat="1">
      <c r="A1504" s="139"/>
    </row>
    <row r="1505" spans="1:1" s="3" customFormat="1">
      <c r="A1505" s="139"/>
    </row>
    <row r="1506" spans="1:1" s="3" customFormat="1">
      <c r="A1506" s="139"/>
    </row>
    <row r="1507" spans="1:1" s="3" customFormat="1">
      <c r="A1507" s="139"/>
    </row>
    <row r="1508" spans="1:1" s="3" customFormat="1">
      <c r="A1508" s="139"/>
    </row>
    <row r="1509" spans="1:1" s="3" customFormat="1">
      <c r="A1509" s="139"/>
    </row>
    <row r="1510" spans="1:1" s="3" customFormat="1">
      <c r="A1510" s="139"/>
    </row>
    <row r="1511" spans="1:1" s="3" customFormat="1">
      <c r="A1511" s="139"/>
    </row>
    <row r="1512" spans="1:1" s="3" customFormat="1">
      <c r="A1512" s="139"/>
    </row>
    <row r="1513" spans="1:1" s="3" customFormat="1">
      <c r="A1513" s="139"/>
    </row>
    <row r="1514" spans="1:1" s="3" customFormat="1">
      <c r="A1514" s="139"/>
    </row>
    <row r="1515" spans="1:1" s="3" customFormat="1">
      <c r="A1515" s="139"/>
    </row>
    <row r="1516" spans="1:1" s="3" customFormat="1">
      <c r="A1516" s="139"/>
    </row>
    <row r="1517" spans="1:1" s="3" customFormat="1">
      <c r="A1517" s="139"/>
    </row>
    <row r="1518" spans="1:1" s="3" customFormat="1">
      <c r="A1518" s="139"/>
    </row>
    <row r="1519" spans="1:1" s="3" customFormat="1">
      <c r="A1519" s="139"/>
    </row>
    <row r="1520" spans="1:1" s="3" customFormat="1">
      <c r="A1520" s="139"/>
    </row>
    <row r="1521" spans="1:1" s="3" customFormat="1">
      <c r="A1521" s="139"/>
    </row>
    <row r="1522" spans="1:1" s="3" customFormat="1">
      <c r="A1522" s="139"/>
    </row>
    <row r="1523" spans="1:1" s="3" customFormat="1">
      <c r="A1523" s="139"/>
    </row>
    <row r="1524" spans="1:1" s="3" customFormat="1">
      <c r="A1524" s="139"/>
    </row>
    <row r="1525" spans="1:1" s="3" customFormat="1">
      <c r="A1525" s="139"/>
    </row>
    <row r="1526" spans="1:1" s="3" customFormat="1">
      <c r="A1526" s="139"/>
    </row>
    <row r="1527" spans="1:1" s="3" customFormat="1">
      <c r="A1527" s="139"/>
    </row>
    <row r="1528" spans="1:1" s="3" customFormat="1">
      <c r="A1528" s="139"/>
    </row>
    <row r="1529" spans="1:1" s="3" customFormat="1">
      <c r="A1529" s="139"/>
    </row>
    <row r="1530" spans="1:1" s="3" customFormat="1">
      <c r="A1530" s="139"/>
    </row>
    <row r="1531" spans="1:1" s="3" customFormat="1">
      <c r="A1531" s="139"/>
    </row>
    <row r="1532" spans="1:1" s="3" customFormat="1">
      <c r="A1532" s="139"/>
    </row>
    <row r="1533" spans="1:1" s="3" customFormat="1">
      <c r="A1533" s="139"/>
    </row>
    <row r="1534" spans="1:1" s="3" customFormat="1">
      <c r="A1534" s="139"/>
    </row>
    <row r="1535" spans="1:1" s="3" customFormat="1">
      <c r="A1535" s="139"/>
    </row>
    <row r="1536" spans="1:1" s="3" customFormat="1">
      <c r="A1536" s="139"/>
    </row>
    <row r="1537" spans="1:1" s="3" customFormat="1">
      <c r="A1537" s="139"/>
    </row>
    <row r="1538" spans="1:1" s="3" customFormat="1">
      <c r="A1538" s="139"/>
    </row>
    <row r="1539" spans="1:1" s="3" customFormat="1">
      <c r="A1539" s="139"/>
    </row>
    <row r="1540" spans="1:1" s="3" customFormat="1">
      <c r="A1540" s="139"/>
    </row>
    <row r="1541" spans="1:1" s="3" customFormat="1">
      <c r="A1541" s="139"/>
    </row>
    <row r="1542" spans="1:1" s="3" customFormat="1">
      <c r="A1542" s="139"/>
    </row>
    <row r="1543" spans="1:1" s="3" customFormat="1">
      <c r="A1543" s="139"/>
    </row>
    <row r="1544" spans="1:1" s="3" customFormat="1">
      <c r="A1544" s="139"/>
    </row>
    <row r="1545" spans="1:1" s="3" customFormat="1">
      <c r="A1545" s="139"/>
    </row>
    <row r="1546" spans="1:1" s="3" customFormat="1">
      <c r="A1546" s="139"/>
    </row>
    <row r="1547" spans="1:1" s="3" customFormat="1">
      <c r="A1547" s="139"/>
    </row>
    <row r="1548" spans="1:1" s="3" customFormat="1">
      <c r="A1548" s="139"/>
    </row>
    <row r="1549" spans="1:1" s="3" customFormat="1">
      <c r="A1549" s="139"/>
    </row>
    <row r="1550" spans="1:1" s="3" customFormat="1">
      <c r="A1550" s="139"/>
    </row>
    <row r="1551" spans="1:1" s="3" customFormat="1">
      <c r="A1551" s="139"/>
    </row>
    <row r="1552" spans="1:1" s="3" customFormat="1">
      <c r="A1552" s="139"/>
    </row>
    <row r="1553" spans="1:1" s="3" customFormat="1">
      <c r="A1553" s="139"/>
    </row>
    <row r="1554" spans="1:1" s="3" customFormat="1">
      <c r="A1554" s="139"/>
    </row>
    <row r="1555" spans="1:1" s="3" customFormat="1">
      <c r="A1555" s="139"/>
    </row>
    <row r="1556" spans="1:1" s="3" customFormat="1">
      <c r="A1556" s="139"/>
    </row>
    <row r="1557" spans="1:1" s="3" customFormat="1">
      <c r="A1557" s="139"/>
    </row>
    <row r="1558" spans="1:1" s="3" customFormat="1">
      <c r="A1558" s="139"/>
    </row>
    <row r="1559" spans="1:1" s="3" customFormat="1">
      <c r="A1559" s="139"/>
    </row>
    <row r="1560" spans="1:1" s="3" customFormat="1">
      <c r="A1560" s="139"/>
    </row>
    <row r="1561" spans="1:1" s="3" customFormat="1">
      <c r="A1561" s="139"/>
    </row>
    <row r="1562" spans="1:1" s="3" customFormat="1">
      <c r="A1562" s="139"/>
    </row>
    <row r="1563" spans="1:1" s="3" customFormat="1">
      <c r="A1563" s="139"/>
    </row>
    <row r="1564" spans="1:1" s="3" customFormat="1">
      <c r="A1564" s="139"/>
    </row>
    <row r="1565" spans="1:1" s="3" customFormat="1">
      <c r="A1565" s="139"/>
    </row>
    <row r="1566" spans="1:1" s="3" customFormat="1">
      <c r="A1566" s="139"/>
    </row>
    <row r="1567" spans="1:1" s="3" customFormat="1">
      <c r="A1567" s="139"/>
    </row>
    <row r="1568" spans="1:1" s="3" customFormat="1">
      <c r="A1568" s="139"/>
    </row>
    <row r="1569" spans="1:1" s="3" customFormat="1">
      <c r="A1569" s="139"/>
    </row>
    <row r="1570" spans="1:1" s="3" customFormat="1">
      <c r="A1570" s="139"/>
    </row>
    <row r="1571" spans="1:1" s="3" customFormat="1">
      <c r="A1571" s="139"/>
    </row>
    <row r="1572" spans="1:1" s="3" customFormat="1">
      <c r="A1572" s="139"/>
    </row>
    <row r="1573" spans="1:1" s="3" customFormat="1">
      <c r="A1573" s="139"/>
    </row>
    <row r="1574" spans="1:1" s="3" customFormat="1">
      <c r="A1574" s="139"/>
    </row>
    <row r="1575" spans="1:1" s="3" customFormat="1">
      <c r="A1575" s="139"/>
    </row>
    <row r="1576" spans="1:1" s="3" customFormat="1">
      <c r="A1576" s="139"/>
    </row>
    <row r="1577" spans="1:1" s="3" customFormat="1">
      <c r="A1577" s="139"/>
    </row>
    <row r="1578" spans="1:1" s="3" customFormat="1">
      <c r="A1578" s="139"/>
    </row>
    <row r="1579" spans="1:1" s="3" customFormat="1">
      <c r="A1579" s="139"/>
    </row>
    <row r="1580" spans="1:1" s="3" customFormat="1">
      <c r="A1580" s="139"/>
    </row>
    <row r="1581" spans="1:1" s="3" customFormat="1">
      <c r="A1581" s="139"/>
    </row>
    <row r="1582" spans="1:1" s="3" customFormat="1">
      <c r="A1582" s="139"/>
    </row>
    <row r="1583" spans="1:1" s="3" customFormat="1">
      <c r="A1583" s="139"/>
    </row>
    <row r="1584" spans="1:1" s="3" customFormat="1">
      <c r="A1584" s="139"/>
    </row>
    <row r="1585" spans="1:1" s="3" customFormat="1">
      <c r="A1585" s="139"/>
    </row>
    <row r="1586" spans="1:1" s="3" customFormat="1">
      <c r="A1586" s="139"/>
    </row>
    <row r="1587" spans="1:1" s="3" customFormat="1">
      <c r="A1587" s="139"/>
    </row>
    <row r="1588" spans="1:1" s="3" customFormat="1">
      <c r="A1588" s="139"/>
    </row>
    <row r="1589" spans="1:1" s="3" customFormat="1">
      <c r="A1589" s="139"/>
    </row>
    <row r="1590" spans="1:1" s="3" customFormat="1">
      <c r="A1590" s="139"/>
    </row>
    <row r="1591" spans="1:1" s="3" customFormat="1">
      <c r="A1591" s="139"/>
    </row>
    <row r="1592" spans="1:1" s="3" customFormat="1">
      <c r="A1592" s="139"/>
    </row>
    <row r="1593" spans="1:1" s="3" customFormat="1">
      <c r="A1593" s="139"/>
    </row>
    <row r="1594" spans="1:1" s="3" customFormat="1">
      <c r="A1594" s="139"/>
    </row>
    <row r="1595" spans="1:1" s="3" customFormat="1">
      <c r="A1595" s="139"/>
    </row>
    <row r="1596" spans="1:1" s="3" customFormat="1">
      <c r="A1596" s="139"/>
    </row>
    <row r="1597" spans="1:1" s="3" customFormat="1">
      <c r="A1597" s="139"/>
    </row>
    <row r="1598" spans="1:1" s="3" customFormat="1">
      <c r="A1598" s="139"/>
    </row>
    <row r="1599" spans="1:1" s="3" customFormat="1">
      <c r="A1599" s="139"/>
    </row>
    <row r="1600" spans="1:1" s="3" customFormat="1">
      <c r="A1600" s="139"/>
    </row>
    <row r="1601" spans="1:1" s="3" customFormat="1">
      <c r="A1601" s="139"/>
    </row>
    <row r="1602" spans="1:1" s="3" customFormat="1">
      <c r="A1602" s="139"/>
    </row>
    <row r="1603" spans="1:1" s="3" customFormat="1">
      <c r="A1603" s="139"/>
    </row>
    <row r="1604" spans="1:1" s="3" customFormat="1">
      <c r="A1604" s="139"/>
    </row>
    <row r="1605" spans="1:1" s="3" customFormat="1">
      <c r="A1605" s="139"/>
    </row>
    <row r="1606" spans="1:1" s="3" customFormat="1">
      <c r="A1606" s="139"/>
    </row>
    <row r="1607" spans="1:1" s="3" customFormat="1">
      <c r="A1607" s="139"/>
    </row>
    <row r="1608" spans="1:1" s="3" customFormat="1">
      <c r="A1608" s="139"/>
    </row>
    <row r="1609" spans="1:1" s="3" customFormat="1">
      <c r="A1609" s="139"/>
    </row>
    <row r="1610" spans="1:1" s="3" customFormat="1">
      <c r="A1610" s="139"/>
    </row>
    <row r="1611" spans="1:1" s="3" customFormat="1">
      <c r="A1611" s="139"/>
    </row>
    <row r="1612" spans="1:1" s="3" customFormat="1">
      <c r="A1612" s="139"/>
    </row>
    <row r="1613" spans="1:1" s="3" customFormat="1">
      <c r="A1613" s="139"/>
    </row>
    <row r="1614" spans="1:1" s="3" customFormat="1">
      <c r="A1614" s="139"/>
    </row>
    <row r="1615" spans="1:1" s="3" customFormat="1">
      <c r="A1615" s="139"/>
    </row>
    <row r="1616" spans="1:1" s="3" customFormat="1">
      <c r="A1616" s="139"/>
    </row>
    <row r="1617" spans="1:1" s="3" customFormat="1">
      <c r="A1617" s="139"/>
    </row>
    <row r="1618" spans="1:1" s="3" customFormat="1">
      <c r="A1618" s="139"/>
    </row>
    <row r="1619" spans="1:1" s="3" customFormat="1">
      <c r="A1619" s="139"/>
    </row>
    <row r="1620" spans="1:1" s="3" customFormat="1">
      <c r="A1620" s="139"/>
    </row>
    <row r="1621" spans="1:1" s="3" customFormat="1">
      <c r="A1621" s="139"/>
    </row>
    <row r="1622" spans="1:1" s="3" customFormat="1">
      <c r="A1622" s="139"/>
    </row>
    <row r="1623" spans="1:1" s="3" customFormat="1">
      <c r="A1623" s="139"/>
    </row>
    <row r="1624" spans="1:1" s="3" customFormat="1">
      <c r="A1624" s="139"/>
    </row>
    <row r="1625" spans="1:1" s="3" customFormat="1">
      <c r="A1625" s="139"/>
    </row>
    <row r="1626" spans="1:1" s="3" customFormat="1">
      <c r="A1626" s="139"/>
    </row>
    <row r="1627" spans="1:1" s="3" customFormat="1">
      <c r="A1627" s="139"/>
    </row>
    <row r="1628" spans="1:1" s="3" customFormat="1">
      <c r="A1628" s="139"/>
    </row>
    <row r="1629" spans="1:1" s="3" customFormat="1">
      <c r="A1629" s="139"/>
    </row>
    <row r="1630" spans="1:1" s="3" customFormat="1">
      <c r="A1630" s="139"/>
    </row>
    <row r="1631" spans="1:1" s="3" customFormat="1">
      <c r="A1631" s="139"/>
    </row>
    <row r="1632" spans="1:1" s="3" customFormat="1">
      <c r="A1632" s="139"/>
    </row>
    <row r="1633" spans="1:1" s="3" customFormat="1">
      <c r="A1633" s="139"/>
    </row>
    <row r="1634" spans="1:1" s="3" customFormat="1">
      <c r="A1634" s="139"/>
    </row>
    <row r="1635" spans="1:1" s="3" customFormat="1">
      <c r="A1635" s="139"/>
    </row>
    <row r="1636" spans="1:1" s="3" customFormat="1">
      <c r="A1636" s="139"/>
    </row>
    <row r="1637" spans="1:1" s="3" customFormat="1">
      <c r="A1637" s="139"/>
    </row>
    <row r="1638" spans="1:1" s="3" customFormat="1">
      <c r="A1638" s="139"/>
    </row>
    <row r="1639" spans="1:1" s="3" customFormat="1">
      <c r="A1639" s="139"/>
    </row>
    <row r="1640" spans="1:1" s="3" customFormat="1">
      <c r="A1640" s="139"/>
    </row>
    <row r="1641" spans="1:1" s="3" customFormat="1">
      <c r="A1641" s="139"/>
    </row>
    <row r="1642" spans="1:1" s="3" customFormat="1">
      <c r="A1642" s="139"/>
    </row>
    <row r="1643" spans="1:1" s="3" customFormat="1">
      <c r="A1643" s="139"/>
    </row>
    <row r="1644" spans="1:1" s="3" customFormat="1">
      <c r="A1644" s="139"/>
    </row>
    <row r="1645" spans="1:1" s="3" customFormat="1">
      <c r="A1645" s="139"/>
    </row>
    <row r="1646" spans="1:1" s="3" customFormat="1">
      <c r="A1646" s="139"/>
    </row>
    <row r="1647" spans="1:1" s="3" customFormat="1">
      <c r="A1647" s="139"/>
    </row>
    <row r="1648" spans="1:1" s="3" customFormat="1">
      <c r="A1648" s="139"/>
    </row>
    <row r="1649" spans="1:1" s="3" customFormat="1">
      <c r="A1649" s="139"/>
    </row>
    <row r="1650" spans="1:1" s="3" customFormat="1">
      <c r="A1650" s="139"/>
    </row>
    <row r="1651" spans="1:1" s="3" customFormat="1">
      <c r="A1651" s="139"/>
    </row>
    <row r="1652" spans="1:1" s="3" customFormat="1">
      <c r="A1652" s="139"/>
    </row>
    <row r="1653" spans="1:1" s="3" customFormat="1">
      <c r="A1653" s="139"/>
    </row>
    <row r="1654" spans="1:1" s="3" customFormat="1">
      <c r="A1654" s="139"/>
    </row>
    <row r="1655" spans="1:1" s="3" customFormat="1">
      <c r="A1655" s="139"/>
    </row>
    <row r="1656" spans="1:1" s="3" customFormat="1">
      <c r="A1656" s="139"/>
    </row>
    <row r="1657" spans="1:1" s="3" customFormat="1">
      <c r="A1657" s="139"/>
    </row>
    <row r="1658" spans="1:1" s="3" customFormat="1">
      <c r="A1658" s="139"/>
    </row>
    <row r="1659" spans="1:1" s="3" customFormat="1">
      <c r="A1659" s="139"/>
    </row>
    <row r="1660" spans="1:1" s="3" customFormat="1">
      <c r="A1660" s="139"/>
    </row>
    <row r="1661" spans="1:1" s="3" customFormat="1">
      <c r="A1661" s="139"/>
    </row>
    <row r="1662" spans="1:1" s="3" customFormat="1">
      <c r="A1662" s="139"/>
    </row>
    <row r="1663" spans="1:1" s="3" customFormat="1">
      <c r="A1663" s="139"/>
    </row>
    <row r="1664" spans="1:1" s="3" customFormat="1">
      <c r="A1664" s="139"/>
    </row>
    <row r="1665" spans="1:1" s="3" customFormat="1">
      <c r="A1665" s="139"/>
    </row>
    <row r="1666" spans="1:1" s="3" customFormat="1">
      <c r="A1666" s="139"/>
    </row>
    <row r="1667" spans="1:1" s="3" customFormat="1">
      <c r="A1667" s="139"/>
    </row>
    <row r="1668" spans="1:1" s="3" customFormat="1">
      <c r="A1668" s="139"/>
    </row>
    <row r="1669" spans="1:1" s="3" customFormat="1">
      <c r="A1669" s="139"/>
    </row>
    <row r="1670" spans="1:1" s="3" customFormat="1">
      <c r="A1670" s="139"/>
    </row>
    <row r="1671" spans="1:1" s="3" customFormat="1">
      <c r="A1671" s="139"/>
    </row>
    <row r="1672" spans="1:1" s="3" customFormat="1">
      <c r="A1672" s="139"/>
    </row>
    <row r="1673" spans="1:1" s="3" customFormat="1">
      <c r="A1673" s="139"/>
    </row>
    <row r="1674" spans="1:1" s="3" customFormat="1">
      <c r="A1674" s="139"/>
    </row>
    <row r="1675" spans="1:1" s="3" customFormat="1">
      <c r="A1675" s="139"/>
    </row>
    <row r="1676" spans="1:1" s="3" customFormat="1">
      <c r="A1676" s="139"/>
    </row>
    <row r="1677" spans="1:1" s="3" customFormat="1">
      <c r="A1677" s="139"/>
    </row>
    <row r="1678" spans="1:1" s="3" customFormat="1">
      <c r="A1678" s="139"/>
    </row>
    <row r="1679" spans="1:1" s="3" customFormat="1">
      <c r="A1679" s="139"/>
    </row>
    <row r="1680" spans="1:1" s="3" customFormat="1">
      <c r="A1680" s="139"/>
    </row>
    <row r="1681" spans="1:1" s="3" customFormat="1">
      <c r="A1681" s="139"/>
    </row>
    <row r="1682" spans="1:1" s="3" customFormat="1">
      <c r="A1682" s="139"/>
    </row>
    <row r="1683" spans="1:1" s="3" customFormat="1">
      <c r="A1683" s="139"/>
    </row>
    <row r="1684" spans="1:1" s="3" customFormat="1">
      <c r="A1684" s="139"/>
    </row>
    <row r="1685" spans="1:1" s="3" customFormat="1">
      <c r="A1685" s="139"/>
    </row>
    <row r="1686" spans="1:1" s="3" customFormat="1">
      <c r="A1686" s="139"/>
    </row>
    <row r="1687" spans="1:1" s="3" customFormat="1">
      <c r="A1687" s="139"/>
    </row>
    <row r="1688" spans="1:1" s="3" customFormat="1">
      <c r="A1688" s="139"/>
    </row>
    <row r="1689" spans="1:1" s="3" customFormat="1">
      <c r="A1689" s="139"/>
    </row>
    <row r="1690" spans="1:1" s="3" customFormat="1">
      <c r="A1690" s="139"/>
    </row>
    <row r="1691" spans="1:1" s="3" customFormat="1">
      <c r="A1691" s="139"/>
    </row>
    <row r="1692" spans="1:1" s="3" customFormat="1">
      <c r="A1692" s="139"/>
    </row>
    <row r="1693" spans="1:1" s="3" customFormat="1">
      <c r="A1693" s="139"/>
    </row>
    <row r="1694" spans="1:1" s="3" customFormat="1">
      <c r="A1694" s="139"/>
    </row>
    <row r="1695" spans="1:1" s="3" customFormat="1">
      <c r="A1695" s="139"/>
    </row>
    <row r="1696" spans="1:1" s="3" customFormat="1">
      <c r="A1696" s="139"/>
    </row>
    <row r="1697" spans="1:1" s="3" customFormat="1">
      <c r="A1697" s="139"/>
    </row>
    <row r="1698" spans="1:1" s="3" customFormat="1">
      <c r="A1698" s="139"/>
    </row>
    <row r="1699" spans="1:1" s="3" customFormat="1">
      <c r="A1699" s="139"/>
    </row>
    <row r="1700" spans="1:1" s="3" customFormat="1">
      <c r="A1700" s="139"/>
    </row>
    <row r="1701" spans="1:1" s="3" customFormat="1">
      <c r="A1701" s="139"/>
    </row>
    <row r="1702" spans="1:1" s="3" customFormat="1">
      <c r="A1702" s="139"/>
    </row>
    <row r="1703" spans="1:1" s="3" customFormat="1">
      <c r="A1703" s="139"/>
    </row>
    <row r="1704" spans="1:1" s="3" customFormat="1">
      <c r="A1704" s="139"/>
    </row>
    <row r="1705" spans="1:1" s="3" customFormat="1">
      <c r="A1705" s="139"/>
    </row>
    <row r="1706" spans="1:1" s="3" customFormat="1">
      <c r="A1706" s="139"/>
    </row>
    <row r="1707" spans="1:1" s="3" customFormat="1">
      <c r="A1707" s="139"/>
    </row>
    <row r="1708" spans="1:1" s="3" customFormat="1">
      <c r="A1708" s="139"/>
    </row>
    <row r="1709" spans="1:1" s="3" customFormat="1">
      <c r="A1709" s="139"/>
    </row>
    <row r="1710" spans="1:1" s="3" customFormat="1">
      <c r="A1710" s="139"/>
    </row>
    <row r="1711" spans="1:1" s="3" customFormat="1">
      <c r="A1711" s="139"/>
    </row>
    <row r="1712" spans="1:1" s="3" customFormat="1">
      <c r="A1712" s="139"/>
    </row>
    <row r="1713" spans="1:1" s="3" customFormat="1">
      <c r="A1713" s="139"/>
    </row>
    <row r="1714" spans="1:1" s="3" customFormat="1">
      <c r="A1714" s="139"/>
    </row>
    <row r="1715" spans="1:1" s="3" customFormat="1">
      <c r="A1715" s="139"/>
    </row>
    <row r="1716" spans="1:1" s="3" customFormat="1">
      <c r="A1716" s="139"/>
    </row>
    <row r="1717" spans="1:1" s="3" customFormat="1">
      <c r="A1717" s="139"/>
    </row>
    <row r="1718" spans="1:1" s="3" customFormat="1">
      <c r="A1718" s="139"/>
    </row>
    <row r="1719" spans="1:1" s="3" customFormat="1">
      <c r="A1719" s="139"/>
    </row>
    <row r="1720" spans="1:1" s="3" customFormat="1">
      <c r="A1720" s="139"/>
    </row>
    <row r="1721" spans="1:1" s="3" customFormat="1">
      <c r="A1721" s="139"/>
    </row>
    <row r="1722" spans="1:1" s="3" customFormat="1">
      <c r="A1722" s="139"/>
    </row>
    <row r="1723" spans="1:1" s="3" customFormat="1">
      <c r="A1723" s="139"/>
    </row>
    <row r="1724" spans="1:1" s="3" customFormat="1">
      <c r="A1724" s="139"/>
    </row>
    <row r="1725" spans="1:1" s="3" customFormat="1">
      <c r="A1725" s="139"/>
    </row>
    <row r="1726" spans="1:1" s="3" customFormat="1">
      <c r="A1726" s="139"/>
    </row>
    <row r="1727" spans="1:1" s="3" customFormat="1">
      <c r="A1727" s="139"/>
    </row>
    <row r="1728" spans="1:1" s="3" customFormat="1">
      <c r="A1728" s="139"/>
    </row>
    <row r="1729" spans="1:1" s="3" customFormat="1">
      <c r="A1729" s="139"/>
    </row>
    <row r="1730" spans="1:1" s="3" customFormat="1">
      <c r="A1730" s="139"/>
    </row>
    <row r="1731" spans="1:1" s="3" customFormat="1">
      <c r="A1731" s="139"/>
    </row>
    <row r="1732" spans="1:1" s="3" customFormat="1">
      <c r="A1732" s="139"/>
    </row>
    <row r="1733" spans="1:1" s="3" customFormat="1">
      <c r="A1733" s="139"/>
    </row>
    <row r="1734" spans="1:1" s="3" customFormat="1">
      <c r="A1734" s="139"/>
    </row>
    <row r="1735" spans="1:1" s="3" customFormat="1">
      <c r="A1735" s="139"/>
    </row>
    <row r="1736" spans="1:1" s="3" customFormat="1">
      <c r="A1736" s="139"/>
    </row>
    <row r="1737" spans="1:1" s="3" customFormat="1">
      <c r="A1737" s="139"/>
    </row>
    <row r="1738" spans="1:1" s="3" customFormat="1">
      <c r="A1738" s="139"/>
    </row>
    <row r="1739" spans="1:1" s="3" customFormat="1">
      <c r="A1739" s="139"/>
    </row>
    <row r="1740" spans="1:1" s="3" customFormat="1">
      <c r="A1740" s="139"/>
    </row>
    <row r="1741" spans="1:1" s="3" customFormat="1">
      <c r="A1741" s="139"/>
    </row>
    <row r="1742" spans="1:1" s="3" customFormat="1">
      <c r="A1742" s="139"/>
    </row>
    <row r="1743" spans="1:1" s="3" customFormat="1">
      <c r="A1743" s="139"/>
    </row>
    <row r="1744" spans="1:1" s="3" customFormat="1">
      <c r="A1744" s="139"/>
    </row>
    <row r="1745" spans="1:1" s="3" customFormat="1">
      <c r="A1745" s="139"/>
    </row>
    <row r="1746" spans="1:1" s="3" customFormat="1">
      <c r="A1746" s="139"/>
    </row>
    <row r="1747" spans="1:1" s="3" customFormat="1">
      <c r="A1747" s="139"/>
    </row>
    <row r="1748" spans="1:1" s="3" customFormat="1">
      <c r="A1748" s="139"/>
    </row>
    <row r="1749" spans="1:1" s="3" customFormat="1">
      <c r="A1749" s="139"/>
    </row>
    <row r="1750" spans="1:1" s="3" customFormat="1">
      <c r="A1750" s="139"/>
    </row>
    <row r="1751" spans="1:1" s="3" customFormat="1">
      <c r="A1751" s="139"/>
    </row>
    <row r="1752" spans="1:1" s="3" customFormat="1">
      <c r="A1752" s="139"/>
    </row>
    <row r="1753" spans="1:1" s="3" customFormat="1">
      <c r="A1753" s="139"/>
    </row>
    <row r="1754" spans="1:1" s="3" customFormat="1">
      <c r="A1754" s="139"/>
    </row>
    <row r="1755" spans="1:1" s="3" customFormat="1">
      <c r="A1755" s="139"/>
    </row>
    <row r="1756" spans="1:1" s="3" customFormat="1">
      <c r="A1756" s="139"/>
    </row>
    <row r="1757" spans="1:1" s="3" customFormat="1">
      <c r="A1757" s="139"/>
    </row>
    <row r="1758" spans="1:1" s="3" customFormat="1">
      <c r="A1758" s="139"/>
    </row>
    <row r="1759" spans="1:1" s="3" customFormat="1">
      <c r="A1759" s="139"/>
    </row>
    <row r="1760" spans="1:1" s="3" customFormat="1">
      <c r="A1760" s="139"/>
    </row>
    <row r="1761" spans="1:1" s="3" customFormat="1">
      <c r="A1761" s="139"/>
    </row>
    <row r="1762" spans="1:1" s="3" customFormat="1">
      <c r="A1762" s="139"/>
    </row>
    <row r="1763" spans="1:1" s="3" customFormat="1">
      <c r="A1763" s="139"/>
    </row>
    <row r="1764" spans="1:1" s="3" customFormat="1">
      <c r="A1764" s="139"/>
    </row>
    <row r="1765" spans="1:1" s="3" customFormat="1">
      <c r="A1765" s="139"/>
    </row>
    <row r="1766" spans="1:1" s="3" customFormat="1">
      <c r="A1766" s="139"/>
    </row>
    <row r="1767" spans="1:1" s="3" customFormat="1">
      <c r="A1767" s="139"/>
    </row>
    <row r="1768" spans="1:1" s="3" customFormat="1">
      <c r="A1768" s="139"/>
    </row>
    <row r="1769" spans="1:1" s="3" customFormat="1">
      <c r="A1769" s="139"/>
    </row>
    <row r="1770" spans="1:1" s="3" customFormat="1">
      <c r="A1770" s="139"/>
    </row>
    <row r="1771" spans="1:1" s="3" customFormat="1">
      <c r="A1771" s="139"/>
    </row>
    <row r="1772" spans="1:1" s="3" customFormat="1">
      <c r="A1772" s="139"/>
    </row>
    <row r="1773" spans="1:1" s="3" customFormat="1">
      <c r="A1773" s="139"/>
    </row>
    <row r="1774" spans="1:1" s="3" customFormat="1">
      <c r="A1774" s="139"/>
    </row>
    <row r="1775" spans="1:1" s="3" customFormat="1">
      <c r="A1775" s="139"/>
    </row>
    <row r="1776" spans="1:1" s="3" customFormat="1">
      <c r="A1776" s="139"/>
    </row>
    <row r="1777" spans="1:1" s="3" customFormat="1">
      <c r="A1777" s="139"/>
    </row>
    <row r="1778" spans="1:1" s="3" customFormat="1">
      <c r="A1778" s="139"/>
    </row>
    <row r="1779" spans="1:1" s="3" customFormat="1">
      <c r="A1779" s="139"/>
    </row>
    <row r="1780" spans="1:1" s="3" customFormat="1">
      <c r="A1780" s="139"/>
    </row>
    <row r="1781" spans="1:1" s="3" customFormat="1">
      <c r="A1781" s="139"/>
    </row>
    <row r="1782" spans="1:1" s="3" customFormat="1">
      <c r="A1782" s="139"/>
    </row>
    <row r="1783" spans="1:1" s="3" customFormat="1">
      <c r="A1783" s="139"/>
    </row>
    <row r="1784" spans="1:1" s="3" customFormat="1">
      <c r="A1784" s="139"/>
    </row>
    <row r="1785" spans="1:1" s="3" customFormat="1">
      <c r="A1785" s="139"/>
    </row>
    <row r="1786" spans="1:1" s="3" customFormat="1">
      <c r="A1786" s="139"/>
    </row>
    <row r="1787" spans="1:1" s="3" customFormat="1">
      <c r="A1787" s="139"/>
    </row>
    <row r="1788" spans="1:1" s="3" customFormat="1">
      <c r="A1788" s="139"/>
    </row>
    <row r="1789" spans="1:1" s="3" customFormat="1">
      <c r="A1789" s="139"/>
    </row>
    <row r="1790" spans="1:1" s="3" customFormat="1">
      <c r="A1790" s="139"/>
    </row>
    <row r="1791" spans="1:1" s="3" customFormat="1">
      <c r="A1791" s="139"/>
    </row>
    <row r="1792" spans="1:1" s="3" customFormat="1">
      <c r="A1792" s="139"/>
    </row>
    <row r="1793" spans="1:1" s="3" customFormat="1">
      <c r="A1793" s="139"/>
    </row>
    <row r="1794" spans="1:1" s="3" customFormat="1">
      <c r="A1794" s="139"/>
    </row>
    <row r="1795" spans="1:1" s="3" customFormat="1">
      <c r="A1795" s="139"/>
    </row>
    <row r="1796" spans="1:1" s="3" customFormat="1">
      <c r="A1796" s="139"/>
    </row>
    <row r="1797" spans="1:1" s="3" customFormat="1">
      <c r="A1797" s="139"/>
    </row>
    <row r="1798" spans="1:1" s="3" customFormat="1">
      <c r="A1798" s="139"/>
    </row>
    <row r="1799" spans="1:1" s="3" customFormat="1">
      <c r="A1799" s="139"/>
    </row>
    <row r="1800" spans="1:1" s="3" customFormat="1">
      <c r="A1800" s="139"/>
    </row>
    <row r="1801" spans="1:1" s="3" customFormat="1">
      <c r="A1801" s="139"/>
    </row>
    <row r="1802" spans="1:1" s="3" customFormat="1">
      <c r="A1802" s="139"/>
    </row>
    <row r="1803" spans="1:1" s="3" customFormat="1">
      <c r="A1803" s="139"/>
    </row>
    <row r="1804" spans="1:1" s="3" customFormat="1">
      <c r="A1804" s="139"/>
    </row>
    <row r="1805" spans="1:1" s="3" customFormat="1">
      <c r="A1805" s="139"/>
    </row>
    <row r="1806" spans="1:1" s="3" customFormat="1">
      <c r="A1806" s="139"/>
    </row>
    <row r="1807" spans="1:1" s="3" customFormat="1">
      <c r="A1807" s="139"/>
    </row>
    <row r="1808" spans="1:1" s="3" customFormat="1">
      <c r="A1808" s="139"/>
    </row>
    <row r="1809" spans="1:1" s="3" customFormat="1">
      <c r="A1809" s="139"/>
    </row>
    <row r="1810" spans="1:1" s="3" customFormat="1">
      <c r="A1810" s="139"/>
    </row>
    <row r="1811" spans="1:1" s="3" customFormat="1">
      <c r="A1811" s="139"/>
    </row>
    <row r="1812" spans="1:1" s="3" customFormat="1">
      <c r="A1812" s="139"/>
    </row>
    <row r="1813" spans="1:1" s="3" customFormat="1">
      <c r="A1813" s="139"/>
    </row>
    <row r="1814" spans="1:1" s="3" customFormat="1">
      <c r="A1814" s="139"/>
    </row>
    <row r="1815" spans="1:1" s="3" customFormat="1">
      <c r="A1815" s="139"/>
    </row>
    <row r="1816" spans="1:1" s="3" customFormat="1">
      <c r="A1816" s="139"/>
    </row>
    <row r="1817" spans="1:1" s="3" customFormat="1">
      <c r="A1817" s="139"/>
    </row>
    <row r="1818" spans="1:1" s="3" customFormat="1">
      <c r="A1818" s="139"/>
    </row>
    <row r="1819" spans="1:1" s="3" customFormat="1">
      <c r="A1819" s="139"/>
    </row>
    <row r="1820" spans="1:1" s="3" customFormat="1">
      <c r="A1820" s="139"/>
    </row>
    <row r="1821" spans="1:1" s="3" customFormat="1">
      <c r="A1821" s="139"/>
    </row>
    <row r="1822" spans="1:1" s="3" customFormat="1">
      <c r="A1822" s="139"/>
    </row>
    <row r="1823" spans="1:1" s="3" customFormat="1">
      <c r="A1823" s="139"/>
    </row>
    <row r="1824" spans="1:1" s="3" customFormat="1">
      <c r="A1824" s="139"/>
    </row>
    <row r="1825" spans="1:1" s="3" customFormat="1">
      <c r="A1825" s="139"/>
    </row>
    <row r="1826" spans="1:1" s="3" customFormat="1">
      <c r="A1826" s="139"/>
    </row>
    <row r="1827" spans="1:1" s="3" customFormat="1">
      <c r="A1827" s="139"/>
    </row>
    <row r="1828" spans="1:1" s="3" customFormat="1">
      <c r="A1828" s="139"/>
    </row>
    <row r="1829" spans="1:1" s="3" customFormat="1">
      <c r="A1829" s="139"/>
    </row>
    <row r="1830" spans="1:1" s="3" customFormat="1">
      <c r="A1830" s="139"/>
    </row>
    <row r="1831" spans="1:1" s="3" customFormat="1">
      <c r="A1831" s="139"/>
    </row>
    <row r="1832" spans="1:1" s="3" customFormat="1">
      <c r="A1832" s="139"/>
    </row>
    <row r="1833" spans="1:1" s="3" customFormat="1">
      <c r="A1833" s="139"/>
    </row>
    <row r="1834" spans="1:1" s="3" customFormat="1">
      <c r="A1834" s="139"/>
    </row>
    <row r="1835" spans="1:1" s="3" customFormat="1">
      <c r="A1835" s="139"/>
    </row>
    <row r="1836" spans="1:1" s="3" customFormat="1">
      <c r="A1836" s="139"/>
    </row>
    <row r="1837" spans="1:1" s="3" customFormat="1">
      <c r="A1837" s="139"/>
    </row>
    <row r="1838" spans="1:1" s="3" customFormat="1">
      <c r="A1838" s="139"/>
    </row>
    <row r="1839" spans="1:1" s="3" customFormat="1">
      <c r="A1839" s="139"/>
    </row>
    <row r="1840" spans="1:1" s="3" customFormat="1">
      <c r="A1840" s="139"/>
    </row>
    <row r="1841" spans="1:1" s="3" customFormat="1">
      <c r="A1841" s="139"/>
    </row>
    <row r="1842" spans="1:1" s="3" customFormat="1">
      <c r="A1842" s="139"/>
    </row>
    <row r="1843" spans="1:1" s="3" customFormat="1">
      <c r="A1843" s="139"/>
    </row>
    <row r="1844" spans="1:1" s="3" customFormat="1">
      <c r="A1844" s="139"/>
    </row>
    <row r="1845" spans="1:1" s="3" customFormat="1">
      <c r="A1845" s="139"/>
    </row>
    <row r="1846" spans="1:1" s="3" customFormat="1">
      <c r="A1846" s="139"/>
    </row>
    <row r="1847" spans="1:1" s="3" customFormat="1">
      <c r="A1847" s="139"/>
    </row>
    <row r="1848" spans="1:1" s="3" customFormat="1">
      <c r="A1848" s="139"/>
    </row>
    <row r="1849" spans="1:1" s="3" customFormat="1">
      <c r="A1849" s="139"/>
    </row>
    <row r="1850" spans="1:1" s="3" customFormat="1">
      <c r="A1850" s="139"/>
    </row>
    <row r="1851" spans="1:1" s="3" customFormat="1">
      <c r="A1851" s="139"/>
    </row>
    <row r="1852" spans="1:1" s="3" customFormat="1">
      <c r="A1852" s="139"/>
    </row>
    <row r="1853" spans="1:1" s="3" customFormat="1">
      <c r="A1853" s="139"/>
    </row>
    <row r="1854" spans="1:1" s="3" customFormat="1">
      <c r="A1854" s="139"/>
    </row>
    <row r="1855" spans="1:1" s="3" customFormat="1">
      <c r="A1855" s="139"/>
    </row>
    <row r="1856" spans="1:1" s="3" customFormat="1">
      <c r="A1856" s="139"/>
    </row>
    <row r="1857" spans="1:1" s="3" customFormat="1">
      <c r="A1857" s="139"/>
    </row>
    <row r="1858" spans="1:1" s="3" customFormat="1">
      <c r="A1858" s="139"/>
    </row>
    <row r="1859" spans="1:1" s="3" customFormat="1">
      <c r="A1859" s="139"/>
    </row>
    <row r="1860" spans="1:1" s="3" customFormat="1">
      <c r="A1860" s="139"/>
    </row>
    <row r="1861" spans="1:1" s="3" customFormat="1">
      <c r="A1861" s="139"/>
    </row>
    <row r="1862" spans="1:1" s="3" customFormat="1">
      <c r="A1862" s="139"/>
    </row>
    <row r="1863" spans="1:1" s="3" customFormat="1">
      <c r="A1863" s="139"/>
    </row>
    <row r="1864" spans="1:1" s="3" customFormat="1">
      <c r="A1864" s="139"/>
    </row>
    <row r="1865" spans="1:1" s="3" customFormat="1">
      <c r="A1865" s="139"/>
    </row>
    <row r="1866" spans="1:1" s="3" customFormat="1">
      <c r="A1866" s="139"/>
    </row>
    <row r="1867" spans="1:1" s="3" customFormat="1">
      <c r="A1867" s="139"/>
    </row>
    <row r="1868" spans="1:1" s="3" customFormat="1">
      <c r="A1868" s="139"/>
    </row>
    <row r="1869" spans="1:1" s="3" customFormat="1">
      <c r="A1869" s="139"/>
    </row>
    <row r="1870" spans="1:1" s="3" customFormat="1">
      <c r="A1870" s="139"/>
    </row>
    <row r="1871" spans="1:1" s="3" customFormat="1">
      <c r="A1871" s="139"/>
    </row>
    <row r="1872" spans="1:1" s="3" customFormat="1">
      <c r="A1872" s="139"/>
    </row>
    <row r="1873" spans="1:1" s="3" customFormat="1">
      <c r="A1873" s="139"/>
    </row>
    <row r="1874" spans="1:1" s="3" customFormat="1">
      <c r="A1874" s="139"/>
    </row>
    <row r="1875" spans="1:1" s="3" customFormat="1">
      <c r="A1875" s="139"/>
    </row>
    <row r="1876" spans="1:1" s="3" customFormat="1">
      <c r="A1876" s="139"/>
    </row>
    <row r="1877" spans="1:1" s="3" customFormat="1">
      <c r="A1877" s="139"/>
    </row>
    <row r="1878" spans="1:1" s="3" customFormat="1">
      <c r="A1878" s="139"/>
    </row>
    <row r="1879" spans="1:1" s="3" customFormat="1">
      <c r="A1879" s="139"/>
    </row>
    <row r="1880" spans="1:1" s="3" customFormat="1">
      <c r="A1880" s="139"/>
    </row>
    <row r="1881" spans="1:1" s="3" customFormat="1">
      <c r="A1881" s="139"/>
    </row>
    <row r="1882" spans="1:1" s="3" customFormat="1">
      <c r="A1882" s="139"/>
    </row>
    <row r="1883" spans="1:1" s="3" customFormat="1">
      <c r="A1883" s="139"/>
    </row>
    <row r="1884" spans="1:1" s="3" customFormat="1">
      <c r="A1884" s="139"/>
    </row>
    <row r="1885" spans="1:1" s="3" customFormat="1">
      <c r="A1885" s="139"/>
    </row>
    <row r="1886" spans="1:1" s="3" customFormat="1">
      <c r="A1886" s="139"/>
    </row>
    <row r="1887" spans="1:1" s="3" customFormat="1">
      <c r="A1887" s="139"/>
    </row>
    <row r="1888" spans="1:1" s="3" customFormat="1">
      <c r="A1888" s="139"/>
    </row>
    <row r="1889" spans="1:1" s="3" customFormat="1">
      <c r="A1889" s="139"/>
    </row>
    <row r="1890" spans="1:1" s="3" customFormat="1">
      <c r="A1890" s="139"/>
    </row>
    <row r="1891" spans="1:1" s="3" customFormat="1">
      <c r="A1891" s="139"/>
    </row>
    <row r="1892" spans="1:1" s="3" customFormat="1">
      <c r="A1892" s="139"/>
    </row>
    <row r="1893" spans="1:1" s="3" customFormat="1">
      <c r="A1893" s="139"/>
    </row>
    <row r="1894" spans="1:1" s="3" customFormat="1">
      <c r="A1894" s="139"/>
    </row>
    <row r="1895" spans="1:1" s="3" customFormat="1">
      <c r="A1895" s="139"/>
    </row>
    <row r="1896" spans="1:1" s="3" customFormat="1">
      <c r="A1896" s="139"/>
    </row>
    <row r="1897" spans="1:1" s="3" customFormat="1">
      <c r="A1897" s="139"/>
    </row>
    <row r="1898" spans="1:1" s="3" customFormat="1">
      <c r="A1898" s="139"/>
    </row>
    <row r="1899" spans="1:1" s="3" customFormat="1">
      <c r="A1899" s="139"/>
    </row>
    <row r="1900" spans="1:1" s="3" customFormat="1">
      <c r="A1900" s="139"/>
    </row>
    <row r="1901" spans="1:1" s="3" customFormat="1">
      <c r="A1901" s="139"/>
    </row>
    <row r="1902" spans="1:1" s="3" customFormat="1">
      <c r="A1902" s="139"/>
    </row>
    <row r="1903" spans="1:1" s="3" customFormat="1">
      <c r="A1903" s="139"/>
    </row>
    <row r="1904" spans="1:1" s="3" customFormat="1">
      <c r="A1904" s="139"/>
    </row>
    <row r="1905" spans="1:1" s="3" customFormat="1">
      <c r="A1905" s="139"/>
    </row>
    <row r="1906" spans="1:1" s="3" customFormat="1">
      <c r="A1906" s="139"/>
    </row>
    <row r="1907" spans="1:1" s="3" customFormat="1">
      <c r="A1907" s="139"/>
    </row>
    <row r="1908" spans="1:1" s="3" customFormat="1">
      <c r="A1908" s="139"/>
    </row>
    <row r="1909" spans="1:1" s="3" customFormat="1">
      <c r="A1909" s="139"/>
    </row>
    <row r="1910" spans="1:1" s="3" customFormat="1">
      <c r="A1910" s="139"/>
    </row>
    <row r="1911" spans="1:1" s="3" customFormat="1">
      <c r="A1911" s="139"/>
    </row>
    <row r="1912" spans="1:1" s="3" customFormat="1">
      <c r="A1912" s="139"/>
    </row>
    <row r="1913" spans="1:1" s="3" customFormat="1">
      <c r="A1913" s="139"/>
    </row>
    <row r="1914" spans="1:1" s="3" customFormat="1">
      <c r="A1914" s="139"/>
    </row>
    <row r="1915" spans="1:1" s="3" customFormat="1">
      <c r="A1915" s="139"/>
    </row>
    <row r="1916" spans="1:1" s="3" customFormat="1">
      <c r="A1916" s="139"/>
    </row>
    <row r="1917" spans="1:1" s="3" customFormat="1">
      <c r="A1917" s="139"/>
    </row>
    <row r="1918" spans="1:1" s="3" customFormat="1">
      <c r="A1918" s="139"/>
    </row>
    <row r="1919" spans="1:1" s="3" customFormat="1">
      <c r="A1919" s="139"/>
    </row>
    <row r="1920" spans="1:1" s="3" customFormat="1">
      <c r="A1920" s="139"/>
    </row>
    <row r="1921" spans="1:1" s="3" customFormat="1">
      <c r="A1921" s="139"/>
    </row>
    <row r="1922" spans="1:1" s="3" customFormat="1">
      <c r="A1922" s="139"/>
    </row>
    <row r="1923" spans="1:1" s="3" customFormat="1">
      <c r="A1923" s="139"/>
    </row>
    <row r="1924" spans="1:1" s="3" customFormat="1">
      <c r="A1924" s="139"/>
    </row>
    <row r="1925" spans="1:1" s="3" customFormat="1">
      <c r="A1925" s="139"/>
    </row>
    <row r="1926" spans="1:1" s="3" customFormat="1">
      <c r="A1926" s="139"/>
    </row>
    <row r="1927" spans="1:1" s="3" customFormat="1">
      <c r="A1927" s="139"/>
    </row>
    <row r="1928" spans="1:1" s="3" customFormat="1">
      <c r="A1928" s="139"/>
    </row>
    <row r="1929" spans="1:1" s="3" customFormat="1">
      <c r="A1929" s="139"/>
    </row>
    <row r="1930" spans="1:1" s="3" customFormat="1">
      <c r="A1930" s="139"/>
    </row>
    <row r="1931" spans="1:1" s="3" customFormat="1">
      <c r="A1931" s="139"/>
    </row>
    <row r="1932" spans="1:1" s="3" customFormat="1">
      <c r="A1932" s="139"/>
    </row>
    <row r="1933" spans="1:1" s="3" customFormat="1">
      <c r="A1933" s="139"/>
    </row>
    <row r="1934" spans="1:1" s="3" customFormat="1">
      <c r="A1934" s="139"/>
    </row>
    <row r="1935" spans="1:1" s="3" customFormat="1">
      <c r="A1935" s="139"/>
    </row>
    <row r="1936" spans="1:1" s="3" customFormat="1">
      <c r="A1936" s="139"/>
    </row>
    <row r="1937" spans="1:1" s="3" customFormat="1">
      <c r="A1937" s="139"/>
    </row>
    <row r="1938" spans="1:1" s="3" customFormat="1">
      <c r="A1938" s="139"/>
    </row>
    <row r="1939" spans="1:1" s="3" customFormat="1">
      <c r="A1939" s="139"/>
    </row>
    <row r="1940" spans="1:1" s="3" customFormat="1">
      <c r="A1940" s="139"/>
    </row>
    <row r="1941" spans="1:1" s="3" customFormat="1">
      <c r="A1941" s="139"/>
    </row>
    <row r="1942" spans="1:1" s="3" customFormat="1">
      <c r="A1942" s="139"/>
    </row>
    <row r="1943" spans="1:1" s="3" customFormat="1">
      <c r="A1943" s="139"/>
    </row>
    <row r="1944" spans="1:1" s="3" customFormat="1">
      <c r="A1944" s="139"/>
    </row>
    <row r="1945" spans="1:1" s="3" customFormat="1">
      <c r="A1945" s="139"/>
    </row>
    <row r="1946" spans="1:1" s="3" customFormat="1">
      <c r="A1946" s="139"/>
    </row>
    <row r="1947" spans="1:1" s="3" customFormat="1">
      <c r="A1947" s="139"/>
    </row>
    <row r="1948" spans="1:1" s="3" customFormat="1">
      <c r="A1948" s="139"/>
    </row>
    <row r="1949" spans="1:1" s="3" customFormat="1">
      <c r="A1949" s="139"/>
    </row>
    <row r="1950" spans="1:1" s="3" customFormat="1">
      <c r="A1950" s="139"/>
    </row>
    <row r="1951" spans="1:1" s="3" customFormat="1">
      <c r="A1951" s="139"/>
    </row>
    <row r="1952" spans="1:1" s="3" customFormat="1">
      <c r="A1952" s="139"/>
    </row>
    <row r="1953" spans="1:1" s="3" customFormat="1">
      <c r="A1953" s="139"/>
    </row>
    <row r="1954" spans="1:1" s="3" customFormat="1">
      <c r="A1954" s="139"/>
    </row>
    <row r="1955" spans="1:1" s="3" customFormat="1">
      <c r="A1955" s="139"/>
    </row>
    <row r="1956" spans="1:1" s="3" customFormat="1">
      <c r="A1956" s="139"/>
    </row>
    <row r="1957" spans="1:1" s="3" customFormat="1">
      <c r="A1957" s="139"/>
    </row>
    <row r="1958" spans="1:1" s="3" customFormat="1">
      <c r="A1958" s="139"/>
    </row>
    <row r="1959" spans="1:1" s="3" customFormat="1">
      <c r="A1959" s="139"/>
    </row>
    <row r="1960" spans="1:1" s="3" customFormat="1">
      <c r="A1960" s="139"/>
    </row>
    <row r="1961" spans="1:1" s="3" customFormat="1">
      <c r="A1961" s="139"/>
    </row>
    <row r="1962" spans="1:1" s="3" customFormat="1">
      <c r="A1962" s="139"/>
    </row>
    <row r="1963" spans="1:1" s="3" customFormat="1">
      <c r="A1963" s="139"/>
    </row>
    <row r="1964" spans="1:1" s="3" customFormat="1">
      <c r="A1964" s="139"/>
    </row>
    <row r="1965" spans="1:1" s="3" customFormat="1">
      <c r="A1965" s="139"/>
    </row>
    <row r="1966" spans="1:1" s="3" customFormat="1">
      <c r="A1966" s="139"/>
    </row>
    <row r="1967" spans="1:1" s="3" customFormat="1">
      <c r="A1967" s="139"/>
    </row>
    <row r="1968" spans="1:1" s="3" customFormat="1">
      <c r="A1968" s="139"/>
    </row>
    <row r="1969" spans="1:1" s="3" customFormat="1">
      <c r="A1969" s="139"/>
    </row>
    <row r="1970" spans="1:1" s="3" customFormat="1">
      <c r="A1970" s="139"/>
    </row>
    <row r="1971" spans="1:1" s="3" customFormat="1">
      <c r="A1971" s="139"/>
    </row>
    <row r="1972" spans="1:1" s="3" customFormat="1">
      <c r="A1972" s="139"/>
    </row>
    <row r="1973" spans="1:1" s="3" customFormat="1">
      <c r="A1973" s="139"/>
    </row>
    <row r="1974" spans="1:1" s="3" customFormat="1">
      <c r="A1974" s="139"/>
    </row>
    <row r="1975" spans="1:1" s="3" customFormat="1">
      <c r="A1975" s="139"/>
    </row>
    <row r="1976" spans="1:1" s="3" customFormat="1">
      <c r="A1976" s="139"/>
    </row>
    <row r="1977" spans="1:1" s="3" customFormat="1">
      <c r="A1977" s="139"/>
    </row>
    <row r="1978" spans="1:1" s="3" customFormat="1">
      <c r="A1978" s="139"/>
    </row>
    <row r="1979" spans="1:1" s="3" customFormat="1">
      <c r="A1979" s="139"/>
    </row>
    <row r="1980" spans="1:1" s="3" customFormat="1">
      <c r="A1980" s="139"/>
    </row>
    <row r="1981" spans="1:1" s="3" customFormat="1">
      <c r="A1981" s="139"/>
    </row>
    <row r="1982" spans="1:1" s="3" customFormat="1">
      <c r="A1982" s="139"/>
    </row>
    <row r="1983" spans="1:1" s="3" customFormat="1">
      <c r="A1983" s="139"/>
    </row>
    <row r="1984" spans="1:1" s="3" customFormat="1">
      <c r="A1984" s="139"/>
    </row>
    <row r="1985" spans="1:1" s="3" customFormat="1">
      <c r="A1985" s="139"/>
    </row>
    <row r="1986" spans="1:1" s="3" customFormat="1">
      <c r="A1986" s="139"/>
    </row>
    <row r="1987" spans="1:1" s="3" customFormat="1">
      <c r="A1987" s="139"/>
    </row>
    <row r="1988" spans="1:1" s="3" customFormat="1">
      <c r="A1988" s="139"/>
    </row>
    <row r="1989" spans="1:1" s="3" customFormat="1">
      <c r="A1989" s="139"/>
    </row>
    <row r="1990" spans="1:1" s="3" customFormat="1">
      <c r="A1990" s="139"/>
    </row>
    <row r="1991" spans="1:1" s="3" customFormat="1">
      <c r="A1991" s="139"/>
    </row>
    <row r="1992" spans="1:1" s="3" customFormat="1">
      <c r="A1992" s="139"/>
    </row>
    <row r="1993" spans="1:1" s="3" customFormat="1">
      <c r="A1993" s="139"/>
    </row>
    <row r="1994" spans="1:1" s="3" customFormat="1">
      <c r="A1994" s="139"/>
    </row>
    <row r="1995" spans="1:1" s="3" customFormat="1">
      <c r="A1995" s="139"/>
    </row>
    <row r="1996" spans="1:1" s="3" customFormat="1">
      <c r="A1996" s="139"/>
    </row>
    <row r="1997" spans="1:1" s="3" customFormat="1">
      <c r="A1997" s="139"/>
    </row>
    <row r="1998" spans="1:1" s="3" customFormat="1">
      <c r="A1998" s="139"/>
    </row>
    <row r="1999" spans="1:1" s="3" customFormat="1">
      <c r="A1999" s="139"/>
    </row>
    <row r="2000" spans="1:1" s="3" customFormat="1">
      <c r="A2000" s="139"/>
    </row>
    <row r="2001" spans="1:1" s="3" customFormat="1">
      <c r="A2001" s="139"/>
    </row>
    <row r="2002" spans="1:1" s="3" customFormat="1">
      <c r="A2002" s="139"/>
    </row>
    <row r="2003" spans="1:1" s="3" customFormat="1">
      <c r="A2003" s="139"/>
    </row>
    <row r="2004" spans="1:1" s="3" customFormat="1">
      <c r="A2004" s="139"/>
    </row>
    <row r="2005" spans="1:1" s="3" customFormat="1">
      <c r="A2005" s="139"/>
    </row>
    <row r="2006" spans="1:1" s="3" customFormat="1">
      <c r="A2006" s="139"/>
    </row>
    <row r="2007" spans="1:1" s="3" customFormat="1">
      <c r="A2007" s="139"/>
    </row>
    <row r="2008" spans="1:1" s="3" customFormat="1">
      <c r="A2008" s="139"/>
    </row>
    <row r="2009" spans="1:1" s="3" customFormat="1">
      <c r="A2009" s="139"/>
    </row>
    <row r="2010" spans="1:1" s="3" customFormat="1">
      <c r="A2010" s="139"/>
    </row>
    <row r="2011" spans="1:1" s="3" customFormat="1">
      <c r="A2011" s="139"/>
    </row>
    <row r="2012" spans="1:1" s="3" customFormat="1">
      <c r="A2012" s="139"/>
    </row>
    <row r="2013" spans="1:1" s="3" customFormat="1">
      <c r="A2013" s="139"/>
    </row>
    <row r="2014" spans="1:1" s="3" customFormat="1">
      <c r="A2014" s="139"/>
    </row>
    <row r="2015" spans="1:1" s="3" customFormat="1">
      <c r="A2015" s="139"/>
    </row>
    <row r="2016" spans="1:1" s="3" customFormat="1">
      <c r="A2016" s="139"/>
    </row>
    <row r="2017" spans="1:1" s="3" customFormat="1">
      <c r="A2017" s="139"/>
    </row>
    <row r="2018" spans="1:1" s="3" customFormat="1">
      <c r="A2018" s="139"/>
    </row>
    <row r="2019" spans="1:1" s="3" customFormat="1">
      <c r="A2019" s="139"/>
    </row>
    <row r="2020" spans="1:1" s="3" customFormat="1">
      <c r="A2020" s="139"/>
    </row>
    <row r="2021" spans="1:1" s="3" customFormat="1">
      <c r="A2021" s="139"/>
    </row>
    <row r="2022" spans="1:1" s="3" customFormat="1">
      <c r="A2022" s="139"/>
    </row>
    <row r="2023" spans="1:1" s="3" customFormat="1">
      <c r="A2023" s="139"/>
    </row>
    <row r="2024" spans="1:1" s="3" customFormat="1">
      <c r="A2024" s="139"/>
    </row>
    <row r="2025" spans="1:1" s="3" customFormat="1">
      <c r="A2025" s="139"/>
    </row>
    <row r="2026" spans="1:1" s="3" customFormat="1">
      <c r="A2026" s="139"/>
    </row>
    <row r="2027" spans="1:1" s="3" customFormat="1">
      <c r="A2027" s="139"/>
    </row>
    <row r="2028" spans="1:1" s="3" customFormat="1">
      <c r="A2028" s="139"/>
    </row>
    <row r="2029" spans="1:1" s="3" customFormat="1">
      <c r="A2029" s="139"/>
    </row>
    <row r="2030" spans="1:1" s="3" customFormat="1">
      <c r="A2030" s="139"/>
    </row>
    <row r="2031" spans="1:1" s="3" customFormat="1">
      <c r="A2031" s="139"/>
    </row>
    <row r="2032" spans="1:1" s="3" customFormat="1">
      <c r="A2032" s="139"/>
    </row>
    <row r="2033" spans="1:1" s="3" customFormat="1">
      <c r="A2033" s="139"/>
    </row>
    <row r="2034" spans="1:1" s="3" customFormat="1">
      <c r="A2034" s="139"/>
    </row>
    <row r="2035" spans="1:1" s="3" customFormat="1">
      <c r="A2035" s="139"/>
    </row>
    <row r="2036" spans="1:1" s="3" customFormat="1">
      <c r="A2036" s="139"/>
    </row>
    <row r="2037" spans="1:1" s="3" customFormat="1">
      <c r="A2037" s="139"/>
    </row>
    <row r="2038" spans="1:1" s="3" customFormat="1">
      <c r="A2038" s="139"/>
    </row>
    <row r="2039" spans="1:1" s="3" customFormat="1">
      <c r="A2039" s="139"/>
    </row>
    <row r="2040" spans="1:1" s="3" customFormat="1">
      <c r="A2040" s="139"/>
    </row>
    <row r="2041" spans="1:1" s="3" customFormat="1">
      <c r="A2041" s="139"/>
    </row>
    <row r="2042" spans="1:1" s="3" customFormat="1">
      <c r="A2042" s="139"/>
    </row>
    <row r="2043" spans="1:1" s="3" customFormat="1">
      <c r="A2043" s="139"/>
    </row>
    <row r="2044" spans="1:1" s="3" customFormat="1">
      <c r="A2044" s="139"/>
    </row>
    <row r="2045" spans="1:1" s="3" customFormat="1">
      <c r="A2045" s="139"/>
    </row>
    <row r="2046" spans="1:1" s="3" customFormat="1">
      <c r="A2046" s="139"/>
    </row>
    <row r="2047" spans="1:1" s="3" customFormat="1">
      <c r="A2047" s="139"/>
    </row>
    <row r="2048" spans="1:1" s="3" customFormat="1">
      <c r="A2048" s="139"/>
    </row>
    <row r="2049" spans="1:1" s="3" customFormat="1">
      <c r="A2049" s="139"/>
    </row>
    <row r="2050" spans="1:1" s="3" customFormat="1">
      <c r="A2050" s="139"/>
    </row>
    <row r="2051" spans="1:1" s="3" customFormat="1">
      <c r="A2051" s="139"/>
    </row>
    <row r="2052" spans="1:1" s="3" customFormat="1">
      <c r="A2052" s="139"/>
    </row>
    <row r="2053" spans="1:1" s="3" customFormat="1">
      <c r="A2053" s="139"/>
    </row>
    <row r="2054" spans="1:1" s="3" customFormat="1">
      <c r="A2054" s="139"/>
    </row>
    <row r="2055" spans="1:1" s="3" customFormat="1">
      <c r="A2055" s="139"/>
    </row>
    <row r="2056" spans="1:1" s="3" customFormat="1">
      <c r="A2056" s="139"/>
    </row>
    <row r="2057" spans="1:1" s="3" customFormat="1">
      <c r="A2057" s="139"/>
    </row>
    <row r="2058" spans="1:1" s="3" customFormat="1">
      <c r="A2058" s="139"/>
    </row>
    <row r="2059" spans="1:1" s="3" customFormat="1">
      <c r="A2059" s="139"/>
    </row>
    <row r="2060" spans="1:1" s="3" customFormat="1">
      <c r="A2060" s="139"/>
    </row>
    <row r="2061" spans="1:1" s="3" customFormat="1">
      <c r="A2061" s="139"/>
    </row>
    <row r="2062" spans="1:1" s="3" customFormat="1">
      <c r="A2062" s="139"/>
    </row>
    <row r="2063" spans="1:1" s="3" customFormat="1">
      <c r="A2063" s="139"/>
    </row>
    <row r="2064" spans="1:1" s="3" customFormat="1">
      <c r="A2064" s="139"/>
    </row>
    <row r="2065" spans="1:1" s="3" customFormat="1">
      <c r="A2065" s="139"/>
    </row>
    <row r="2066" spans="1:1" s="3" customFormat="1">
      <c r="A2066" s="139"/>
    </row>
    <row r="2067" spans="1:1" s="3" customFormat="1">
      <c r="A2067" s="139"/>
    </row>
    <row r="2068" spans="1:1" s="3" customFormat="1">
      <c r="A2068" s="139"/>
    </row>
    <row r="2069" spans="1:1" s="3" customFormat="1">
      <c r="A2069" s="139"/>
    </row>
    <row r="2070" spans="1:1" s="3" customFormat="1">
      <c r="A2070" s="139"/>
    </row>
    <row r="2071" spans="1:1" s="3" customFormat="1">
      <c r="A2071" s="139"/>
    </row>
    <row r="2072" spans="1:1" s="3" customFormat="1">
      <c r="A2072" s="139"/>
    </row>
    <row r="2073" spans="1:1" s="3" customFormat="1">
      <c r="A2073" s="139"/>
    </row>
    <row r="2074" spans="1:1" s="3" customFormat="1">
      <c r="A2074" s="139"/>
    </row>
    <row r="2075" spans="1:1" s="3" customFormat="1">
      <c r="A2075" s="139"/>
    </row>
    <row r="2076" spans="1:1" s="3" customFormat="1">
      <c r="A2076" s="139"/>
    </row>
    <row r="2077" spans="1:1" s="3" customFormat="1">
      <c r="A2077" s="139"/>
    </row>
    <row r="2078" spans="1:1" s="3" customFormat="1">
      <c r="A2078" s="139"/>
    </row>
    <row r="2079" spans="1:1" s="3" customFormat="1">
      <c r="A2079" s="139"/>
    </row>
    <row r="2080" spans="1:1" s="3" customFormat="1">
      <c r="A2080" s="139"/>
    </row>
    <row r="2081" spans="1:1" s="3" customFormat="1">
      <c r="A2081" s="139"/>
    </row>
    <row r="2082" spans="1:1" s="3" customFormat="1">
      <c r="A2082" s="139"/>
    </row>
    <row r="2083" spans="1:1" s="3" customFormat="1">
      <c r="A2083" s="139"/>
    </row>
    <row r="2084" spans="1:1" s="3" customFormat="1">
      <c r="A2084" s="139"/>
    </row>
    <row r="2085" spans="1:1" s="3" customFormat="1">
      <c r="A2085" s="139"/>
    </row>
    <row r="2086" spans="1:1" s="3" customFormat="1">
      <c r="A2086" s="139"/>
    </row>
    <row r="2087" spans="1:1" s="3" customFormat="1">
      <c r="A2087" s="139"/>
    </row>
    <row r="2088" spans="1:1" s="3" customFormat="1">
      <c r="A2088" s="139"/>
    </row>
    <row r="2089" spans="1:1" s="3" customFormat="1">
      <c r="A2089" s="139"/>
    </row>
    <row r="2090" spans="1:1" s="3" customFormat="1">
      <c r="A2090" s="139"/>
    </row>
    <row r="2091" spans="1:1" s="3" customFormat="1">
      <c r="A2091" s="139"/>
    </row>
    <row r="2092" spans="1:1" s="3" customFormat="1">
      <c r="A2092" s="139"/>
    </row>
    <row r="2093" spans="1:1" s="3" customFormat="1">
      <c r="A2093" s="139"/>
    </row>
    <row r="2094" spans="1:1" s="3" customFormat="1">
      <c r="A2094" s="139"/>
    </row>
    <row r="2095" spans="1:1" s="3" customFormat="1">
      <c r="A2095" s="139"/>
    </row>
    <row r="2096" spans="1:1" s="3" customFormat="1">
      <c r="A2096" s="139"/>
    </row>
    <row r="2097" spans="1:1" s="3" customFormat="1">
      <c r="A2097" s="139"/>
    </row>
    <row r="2098" spans="1:1" s="3" customFormat="1">
      <c r="A2098" s="139"/>
    </row>
    <row r="2099" spans="1:1" s="3" customFormat="1">
      <c r="A2099" s="139"/>
    </row>
    <row r="2100" spans="1:1" s="3" customFormat="1">
      <c r="A2100" s="139"/>
    </row>
    <row r="2101" spans="1:1" s="3" customFormat="1">
      <c r="A2101" s="139"/>
    </row>
    <row r="2102" spans="1:1" s="3" customFormat="1">
      <c r="A2102" s="139"/>
    </row>
    <row r="2103" spans="1:1" s="3" customFormat="1">
      <c r="A2103" s="139"/>
    </row>
    <row r="2104" spans="1:1" s="3" customFormat="1">
      <c r="A2104" s="139"/>
    </row>
    <row r="2105" spans="1:1" s="3" customFormat="1">
      <c r="A2105" s="139"/>
    </row>
    <row r="2106" spans="1:1" s="3" customFormat="1">
      <c r="A2106" s="139"/>
    </row>
    <row r="2107" spans="1:1" s="3" customFormat="1">
      <c r="A2107" s="139"/>
    </row>
    <row r="2108" spans="1:1" s="3" customFormat="1">
      <c r="A2108" s="139"/>
    </row>
    <row r="2109" spans="1:1" s="3" customFormat="1">
      <c r="A2109" s="139"/>
    </row>
    <row r="2110" spans="1:1" s="3" customFormat="1">
      <c r="A2110" s="139"/>
    </row>
    <row r="2111" spans="1:1" s="3" customFormat="1">
      <c r="A2111" s="139"/>
    </row>
    <row r="2112" spans="1:1" s="3" customFormat="1">
      <c r="A2112" s="139"/>
    </row>
    <row r="2113" spans="1:1" s="3" customFormat="1">
      <c r="A2113" s="139"/>
    </row>
    <row r="2114" spans="1:1" s="3" customFormat="1">
      <c r="A2114" s="139"/>
    </row>
    <row r="2115" spans="1:1" s="3" customFormat="1">
      <c r="A2115" s="139"/>
    </row>
    <row r="2116" spans="1:1" s="3" customFormat="1">
      <c r="A2116" s="139"/>
    </row>
    <row r="2117" spans="1:1" s="3" customFormat="1">
      <c r="A2117" s="139"/>
    </row>
    <row r="2118" spans="1:1" s="3" customFormat="1">
      <c r="A2118" s="139"/>
    </row>
    <row r="2119" spans="1:1" s="3" customFormat="1">
      <c r="A2119" s="139"/>
    </row>
    <row r="2120" spans="1:1" s="3" customFormat="1">
      <c r="A2120" s="139"/>
    </row>
    <row r="2121" spans="1:1" s="3" customFormat="1">
      <c r="A2121" s="139"/>
    </row>
    <row r="2122" spans="1:1" s="3" customFormat="1">
      <c r="A2122" s="139"/>
    </row>
    <row r="2123" spans="1:1" s="3" customFormat="1">
      <c r="A2123" s="139"/>
    </row>
    <row r="2124" spans="1:1" s="3" customFormat="1">
      <c r="A2124" s="139"/>
    </row>
    <row r="2125" spans="1:1" s="3" customFormat="1">
      <c r="A2125" s="139"/>
    </row>
    <row r="2126" spans="1:1" s="3" customFormat="1">
      <c r="A2126" s="139"/>
    </row>
    <row r="2127" spans="1:1" s="3" customFormat="1">
      <c r="A2127" s="139"/>
    </row>
    <row r="2128" spans="1:1" s="3" customFormat="1">
      <c r="A2128" s="139"/>
    </row>
    <row r="2129" spans="1:1" s="3" customFormat="1">
      <c r="A2129" s="139"/>
    </row>
    <row r="2130" spans="1:1" s="3" customFormat="1">
      <c r="A2130" s="139"/>
    </row>
    <row r="2131" spans="1:1" s="3" customFormat="1">
      <c r="A2131" s="139"/>
    </row>
    <row r="2132" spans="1:1" s="3" customFormat="1">
      <c r="A2132" s="139"/>
    </row>
    <row r="2133" spans="1:1" s="3" customFormat="1">
      <c r="A2133" s="139"/>
    </row>
    <row r="2134" spans="1:1" s="3" customFormat="1">
      <c r="A2134" s="139"/>
    </row>
    <row r="2135" spans="1:1" s="3" customFormat="1">
      <c r="A2135" s="139"/>
    </row>
    <row r="2136" spans="1:1" s="3" customFormat="1">
      <c r="A2136" s="139"/>
    </row>
    <row r="2137" spans="1:1" s="3" customFormat="1">
      <c r="A2137" s="139"/>
    </row>
    <row r="2138" spans="1:1" s="3" customFormat="1">
      <c r="A2138" s="139"/>
    </row>
    <row r="2139" spans="1:1" s="3" customFormat="1">
      <c r="A2139" s="139"/>
    </row>
    <row r="2140" spans="1:1" s="3" customFormat="1">
      <c r="A2140" s="139"/>
    </row>
    <row r="2141" spans="1:1" s="3" customFormat="1">
      <c r="A2141" s="139"/>
    </row>
    <row r="2142" spans="1:1" s="3" customFormat="1">
      <c r="A2142" s="139"/>
    </row>
    <row r="2143" spans="1:1" s="3" customFormat="1">
      <c r="A2143" s="139"/>
    </row>
    <row r="2144" spans="1:1" s="3" customFormat="1">
      <c r="A2144" s="139"/>
    </row>
    <row r="2145" spans="1:1" s="3" customFormat="1">
      <c r="A2145" s="139"/>
    </row>
    <row r="2146" spans="1:1" s="3" customFormat="1">
      <c r="A2146" s="139"/>
    </row>
    <row r="2147" spans="1:1" s="3" customFormat="1">
      <c r="A2147" s="139"/>
    </row>
    <row r="2148" spans="1:1" s="3" customFormat="1">
      <c r="A2148" s="139"/>
    </row>
    <row r="2149" spans="1:1" s="3" customFormat="1">
      <c r="A2149" s="139"/>
    </row>
    <row r="2150" spans="1:1" s="3" customFormat="1">
      <c r="A2150" s="139"/>
    </row>
    <row r="2151" spans="1:1" s="3" customFormat="1">
      <c r="A2151" s="139"/>
    </row>
    <row r="2152" spans="1:1" s="3" customFormat="1">
      <c r="A2152" s="139"/>
    </row>
    <row r="2153" spans="1:1" s="3" customFormat="1">
      <c r="A2153" s="139"/>
    </row>
    <row r="2154" spans="1:1" s="3" customFormat="1">
      <c r="A2154" s="139"/>
    </row>
    <row r="2155" spans="1:1" s="3" customFormat="1">
      <c r="A2155" s="139"/>
    </row>
    <row r="2156" spans="1:1" s="3" customFormat="1">
      <c r="A2156" s="139"/>
    </row>
    <row r="2157" spans="1:1" s="3" customFormat="1">
      <c r="A2157" s="139"/>
    </row>
    <row r="2158" spans="1:1" s="3" customFormat="1">
      <c r="A2158" s="139"/>
    </row>
    <row r="2159" spans="1:1" s="3" customFormat="1">
      <c r="A2159" s="139"/>
    </row>
    <row r="2160" spans="1:1" s="3" customFormat="1">
      <c r="A2160" s="139"/>
    </row>
    <row r="2161" spans="1:1" s="3" customFormat="1">
      <c r="A2161" s="139"/>
    </row>
    <row r="2162" spans="1:1" s="3" customFormat="1">
      <c r="A2162" s="139"/>
    </row>
    <row r="2163" spans="1:1" s="3" customFormat="1">
      <c r="A2163" s="139"/>
    </row>
    <row r="2164" spans="1:1" s="3" customFormat="1">
      <c r="A2164" s="139"/>
    </row>
    <row r="2165" spans="1:1" s="3" customFormat="1">
      <c r="A2165" s="139"/>
    </row>
    <row r="2166" spans="1:1" s="3" customFormat="1">
      <c r="A2166" s="139"/>
    </row>
    <row r="2167" spans="1:1" s="3" customFormat="1">
      <c r="A2167" s="139"/>
    </row>
    <row r="2168" spans="1:1" s="3" customFormat="1">
      <c r="A2168" s="139"/>
    </row>
    <row r="2169" spans="1:1" s="3" customFormat="1">
      <c r="A2169" s="139"/>
    </row>
    <row r="2170" spans="1:1" s="3" customFormat="1">
      <c r="A2170" s="139"/>
    </row>
    <row r="2171" spans="1:1" s="3" customFormat="1">
      <c r="A2171" s="139"/>
    </row>
    <row r="2172" spans="1:1" s="3" customFormat="1">
      <c r="A2172" s="139"/>
    </row>
    <row r="2173" spans="1:1" s="3" customFormat="1">
      <c r="A2173" s="139"/>
    </row>
    <row r="2174" spans="1:1" s="3" customFormat="1">
      <c r="A2174" s="139"/>
    </row>
    <row r="2175" spans="1:1" s="3" customFormat="1">
      <c r="A2175" s="139"/>
    </row>
    <row r="2176" spans="1:1" s="3" customFormat="1">
      <c r="A2176" s="139"/>
    </row>
    <row r="2177" spans="1:1" s="3" customFormat="1">
      <c r="A2177" s="139"/>
    </row>
    <row r="2178" spans="1:1" s="3" customFormat="1">
      <c r="A2178" s="139"/>
    </row>
    <row r="2179" spans="1:1" s="3" customFormat="1">
      <c r="A2179" s="139"/>
    </row>
    <row r="2180" spans="1:1" s="3" customFormat="1">
      <c r="A2180" s="139"/>
    </row>
    <row r="2181" spans="1:1" s="3" customFormat="1">
      <c r="A2181" s="139"/>
    </row>
    <row r="2182" spans="1:1" s="3" customFormat="1">
      <c r="A2182" s="139"/>
    </row>
    <row r="2183" spans="1:1" s="3" customFormat="1">
      <c r="A2183" s="139"/>
    </row>
    <row r="2184" spans="1:1" s="3" customFormat="1">
      <c r="A2184" s="139"/>
    </row>
    <row r="2185" spans="1:1" s="3" customFormat="1">
      <c r="A2185" s="139"/>
    </row>
    <row r="2186" spans="1:1" s="3" customFormat="1">
      <c r="A2186" s="139"/>
    </row>
    <row r="2187" spans="1:1" s="3" customFormat="1">
      <c r="A2187" s="139"/>
    </row>
    <row r="2188" spans="1:1" s="3" customFormat="1">
      <c r="A2188" s="139"/>
    </row>
    <row r="2189" spans="1:1" s="3" customFormat="1">
      <c r="A2189" s="139"/>
    </row>
    <row r="2190" spans="1:1" s="3" customFormat="1">
      <c r="A2190" s="139"/>
    </row>
    <row r="2191" spans="1:1" s="3" customFormat="1">
      <c r="A2191" s="139"/>
    </row>
    <row r="2192" spans="1:1" s="3" customFormat="1">
      <c r="A2192" s="139"/>
    </row>
    <row r="2193" spans="1:1" s="3" customFormat="1">
      <c r="A2193" s="139"/>
    </row>
    <row r="2194" spans="1:1" s="3" customFormat="1">
      <c r="A2194" s="139"/>
    </row>
    <row r="2195" spans="1:1" s="3" customFormat="1">
      <c r="A2195" s="139"/>
    </row>
    <row r="2196" spans="1:1" s="3" customFormat="1">
      <c r="A2196" s="139"/>
    </row>
    <row r="2197" spans="1:1" s="3" customFormat="1">
      <c r="A2197" s="139"/>
    </row>
    <row r="2198" spans="1:1" s="3" customFormat="1">
      <c r="A2198" s="139"/>
    </row>
    <row r="2199" spans="1:1" s="3" customFormat="1">
      <c r="A2199" s="139"/>
    </row>
    <row r="2200" spans="1:1" s="3" customFormat="1">
      <c r="A2200" s="139"/>
    </row>
    <row r="2201" spans="1:1" s="3" customFormat="1">
      <c r="A2201" s="139"/>
    </row>
    <row r="2202" spans="1:1" s="3" customFormat="1">
      <c r="A2202" s="139"/>
    </row>
    <row r="2203" spans="1:1" s="3" customFormat="1">
      <c r="A2203" s="139"/>
    </row>
    <row r="2204" spans="1:1" s="3" customFormat="1">
      <c r="A2204" s="139"/>
    </row>
    <row r="2205" spans="1:1" s="3" customFormat="1">
      <c r="A2205" s="139"/>
    </row>
    <row r="2206" spans="1:1" s="3" customFormat="1">
      <c r="A2206" s="139"/>
    </row>
    <row r="2207" spans="1:1" s="3" customFormat="1">
      <c r="A2207" s="139"/>
    </row>
    <row r="2208" spans="1:1" s="3" customFormat="1">
      <c r="A2208" s="139"/>
    </row>
    <row r="2209" spans="1:1" s="3" customFormat="1">
      <c r="A2209" s="139"/>
    </row>
    <row r="2210" spans="1:1" s="3" customFormat="1">
      <c r="A2210" s="139"/>
    </row>
    <row r="2211" spans="1:1" s="3" customFormat="1">
      <c r="A2211" s="139"/>
    </row>
    <row r="2212" spans="1:1" s="3" customFormat="1">
      <c r="A2212" s="139"/>
    </row>
    <row r="2213" spans="1:1" s="3" customFormat="1">
      <c r="A2213" s="139"/>
    </row>
    <row r="2214" spans="1:1" s="3" customFormat="1">
      <c r="A2214" s="139"/>
    </row>
    <row r="2215" spans="1:1" s="3" customFormat="1">
      <c r="A2215" s="139"/>
    </row>
    <row r="2216" spans="1:1" s="3" customFormat="1">
      <c r="A2216" s="139"/>
    </row>
    <row r="2217" spans="1:1" s="3" customFormat="1">
      <c r="A2217" s="139"/>
    </row>
    <row r="2218" spans="1:1" s="3" customFormat="1">
      <c r="A2218" s="139"/>
    </row>
    <row r="2219" spans="1:1" s="3" customFormat="1">
      <c r="A2219" s="139"/>
    </row>
    <row r="2220" spans="1:1" s="3" customFormat="1">
      <c r="A2220" s="139"/>
    </row>
    <row r="2221" spans="1:1" s="3" customFormat="1">
      <c r="A2221" s="139"/>
    </row>
    <row r="2222" spans="1:1" s="3" customFormat="1">
      <c r="A2222" s="139"/>
    </row>
    <row r="2223" spans="1:1" s="3" customFormat="1">
      <c r="A2223" s="139"/>
    </row>
    <row r="2224" spans="1:1" s="3" customFormat="1">
      <c r="A2224" s="139"/>
    </row>
    <row r="2225" spans="1:1" s="3" customFormat="1">
      <c r="A2225" s="139"/>
    </row>
    <row r="2226" spans="1:1" s="3" customFormat="1">
      <c r="A2226" s="139"/>
    </row>
    <row r="2227" spans="1:1" s="3" customFormat="1">
      <c r="A2227" s="139"/>
    </row>
    <row r="2228" spans="1:1" s="3" customFormat="1">
      <c r="A2228" s="139"/>
    </row>
    <row r="2229" spans="1:1" s="3" customFormat="1">
      <c r="A2229" s="139"/>
    </row>
    <row r="2230" spans="1:1" s="3" customFormat="1">
      <c r="A2230" s="139"/>
    </row>
    <row r="2231" spans="1:1" s="3" customFormat="1">
      <c r="A2231" s="139"/>
    </row>
    <row r="2232" spans="1:1" s="3" customFormat="1">
      <c r="A2232" s="139"/>
    </row>
    <row r="2233" spans="1:1" s="3" customFormat="1">
      <c r="A2233" s="139"/>
    </row>
    <row r="2234" spans="1:1" s="3" customFormat="1">
      <c r="A2234" s="139"/>
    </row>
    <row r="2235" spans="1:1" s="3" customFormat="1">
      <c r="A2235" s="139"/>
    </row>
    <row r="2236" spans="1:1" s="3" customFormat="1">
      <c r="A2236" s="139"/>
    </row>
    <row r="2237" spans="1:1" s="3" customFormat="1">
      <c r="A2237" s="139"/>
    </row>
    <row r="2238" spans="1:1" s="3" customFormat="1">
      <c r="A2238" s="139"/>
    </row>
    <row r="2239" spans="1:1" s="3" customFormat="1">
      <c r="A2239" s="139"/>
    </row>
    <row r="2240" spans="1:1" s="3" customFormat="1">
      <c r="A2240" s="139"/>
    </row>
    <row r="2241" spans="1:1" s="3" customFormat="1">
      <c r="A2241" s="139"/>
    </row>
    <row r="2242" spans="1:1" s="3" customFormat="1">
      <c r="A2242" s="139"/>
    </row>
    <row r="2243" spans="1:1" s="3" customFormat="1">
      <c r="A2243" s="139"/>
    </row>
    <row r="2244" spans="1:1" s="3" customFormat="1">
      <c r="A2244" s="139"/>
    </row>
    <row r="2245" spans="1:1" s="3" customFormat="1">
      <c r="A2245" s="139"/>
    </row>
    <row r="2246" spans="1:1" s="3" customFormat="1">
      <c r="A2246" s="139"/>
    </row>
    <row r="2247" spans="1:1" s="3" customFormat="1">
      <c r="A2247" s="139"/>
    </row>
    <row r="2248" spans="1:1" s="3" customFormat="1">
      <c r="A2248" s="139"/>
    </row>
    <row r="2249" spans="1:1" s="3" customFormat="1">
      <c r="A2249" s="139"/>
    </row>
    <row r="2250" spans="1:1" s="3" customFormat="1">
      <c r="A2250" s="139"/>
    </row>
    <row r="2251" spans="1:1" s="3" customFormat="1">
      <c r="A2251" s="139"/>
    </row>
    <row r="2252" spans="1:1" s="3" customFormat="1">
      <c r="A2252" s="139"/>
    </row>
    <row r="2253" spans="1:1" s="3" customFormat="1">
      <c r="A2253" s="139"/>
    </row>
    <row r="2254" spans="1:1" s="3" customFormat="1">
      <c r="A2254" s="139"/>
    </row>
    <row r="2255" spans="1:1" s="3" customFormat="1">
      <c r="A2255" s="139"/>
    </row>
    <row r="2256" spans="1:1" s="3" customFormat="1">
      <c r="A2256" s="139"/>
    </row>
    <row r="2257" spans="1:1" s="3" customFormat="1">
      <c r="A2257" s="139"/>
    </row>
    <row r="2258" spans="1:1" s="3" customFormat="1">
      <c r="A2258" s="139"/>
    </row>
    <row r="2259" spans="1:1" s="3" customFormat="1">
      <c r="A2259" s="139"/>
    </row>
    <row r="2260" spans="1:1" s="3" customFormat="1">
      <c r="A2260" s="139"/>
    </row>
    <row r="2261" spans="1:1" s="3" customFormat="1">
      <c r="A2261" s="139"/>
    </row>
    <row r="2262" spans="1:1" s="3" customFormat="1">
      <c r="A2262" s="139"/>
    </row>
    <row r="2263" spans="1:1" s="3" customFormat="1">
      <c r="A2263" s="139"/>
    </row>
    <row r="2264" spans="1:1" s="3" customFormat="1">
      <c r="A2264" s="139"/>
    </row>
    <row r="2265" spans="1:1" s="3" customFormat="1">
      <c r="A2265" s="139"/>
    </row>
    <row r="2266" spans="1:1" s="3" customFormat="1">
      <c r="A2266" s="139"/>
    </row>
    <row r="2267" spans="1:1" s="3" customFormat="1">
      <c r="A2267" s="139"/>
    </row>
    <row r="2268" spans="1:1" s="3" customFormat="1">
      <c r="A2268" s="139"/>
    </row>
    <row r="2269" spans="1:1" s="3" customFormat="1">
      <c r="A2269" s="139"/>
    </row>
    <row r="2270" spans="1:1" s="3" customFormat="1">
      <c r="A2270" s="139"/>
    </row>
    <row r="2271" spans="1:1" s="3" customFormat="1">
      <c r="A2271" s="139"/>
    </row>
    <row r="2272" spans="1:1" s="3" customFormat="1">
      <c r="A2272" s="139"/>
    </row>
    <row r="2273" spans="1:1" s="3" customFormat="1">
      <c r="A2273" s="139"/>
    </row>
    <row r="2274" spans="1:1" s="3" customFormat="1">
      <c r="A2274" s="139"/>
    </row>
    <row r="2275" spans="1:1" s="3" customFormat="1">
      <c r="A2275" s="139"/>
    </row>
    <row r="2276" spans="1:1" s="3" customFormat="1">
      <c r="A2276" s="139"/>
    </row>
    <row r="2277" spans="1:1" s="3" customFormat="1">
      <c r="A2277" s="139"/>
    </row>
    <row r="2278" spans="1:1" s="3" customFormat="1">
      <c r="A2278" s="139"/>
    </row>
    <row r="2279" spans="1:1" s="3" customFormat="1">
      <c r="A2279" s="139"/>
    </row>
    <row r="2280" spans="1:1" s="3" customFormat="1">
      <c r="A2280" s="139"/>
    </row>
    <row r="2281" spans="1:1" s="3" customFormat="1">
      <c r="A2281" s="139"/>
    </row>
    <row r="2282" spans="1:1" s="3" customFormat="1">
      <c r="A2282" s="139"/>
    </row>
    <row r="2283" spans="1:1" s="3" customFormat="1">
      <c r="A2283" s="139"/>
    </row>
    <row r="2284" spans="1:1" s="3" customFormat="1">
      <c r="A2284" s="139"/>
    </row>
    <row r="2285" spans="1:1" s="3" customFormat="1">
      <c r="A2285" s="139"/>
    </row>
    <row r="2286" spans="1:1" s="3" customFormat="1">
      <c r="A2286" s="139"/>
    </row>
    <row r="2287" spans="1:1" s="3" customFormat="1">
      <c r="A2287" s="139"/>
    </row>
    <row r="2288" spans="1:1" s="3" customFormat="1">
      <c r="A2288" s="139"/>
    </row>
    <row r="2289" spans="1:1" s="3" customFormat="1">
      <c r="A2289" s="139"/>
    </row>
    <row r="2290" spans="1:1" s="3" customFormat="1">
      <c r="A2290" s="139"/>
    </row>
    <row r="2291" spans="1:1" s="3" customFormat="1">
      <c r="A2291" s="139"/>
    </row>
    <row r="2292" spans="1:1" s="3" customFormat="1">
      <c r="A2292" s="139"/>
    </row>
    <row r="2293" spans="1:1" s="3" customFormat="1">
      <c r="A2293" s="139"/>
    </row>
    <row r="2294" spans="1:1" s="3" customFormat="1">
      <c r="A2294" s="139"/>
    </row>
    <row r="2295" spans="1:1" s="3" customFormat="1">
      <c r="A2295" s="139"/>
    </row>
    <row r="2296" spans="1:1" s="3" customFormat="1">
      <c r="A2296" s="139"/>
    </row>
    <row r="2297" spans="1:1" s="3" customFormat="1">
      <c r="A2297" s="139"/>
    </row>
    <row r="2298" spans="1:1" s="3" customFormat="1">
      <c r="A2298" s="139"/>
    </row>
    <row r="2299" spans="1:1" s="3" customFormat="1">
      <c r="A2299" s="139"/>
    </row>
    <row r="2300" spans="1:1" s="3" customFormat="1">
      <c r="A2300" s="139"/>
    </row>
    <row r="2301" spans="1:1" s="3" customFormat="1">
      <c r="A2301" s="139"/>
    </row>
    <row r="2302" spans="1:1" s="3" customFormat="1">
      <c r="A2302" s="139"/>
    </row>
    <row r="2303" spans="1:1" s="3" customFormat="1">
      <c r="A2303" s="139"/>
    </row>
    <row r="2304" spans="1:1" s="3" customFormat="1">
      <c r="A2304" s="139"/>
    </row>
    <row r="2305" spans="1:1" s="3" customFormat="1">
      <c r="A2305" s="139"/>
    </row>
    <row r="2306" spans="1:1" s="3" customFormat="1">
      <c r="A2306" s="139"/>
    </row>
    <row r="2307" spans="1:1" s="3" customFormat="1">
      <c r="A2307" s="139"/>
    </row>
    <row r="2308" spans="1:1" s="3" customFormat="1">
      <c r="A2308" s="139"/>
    </row>
    <row r="2309" spans="1:1" s="3" customFormat="1">
      <c r="A2309" s="139"/>
    </row>
    <row r="2310" spans="1:1" s="3" customFormat="1">
      <c r="A2310" s="139"/>
    </row>
    <row r="2311" spans="1:1" s="3" customFormat="1">
      <c r="A2311" s="139"/>
    </row>
    <row r="2312" spans="1:1" s="3" customFormat="1">
      <c r="A2312" s="139"/>
    </row>
    <row r="2313" spans="1:1" s="3" customFormat="1">
      <c r="A2313" s="139"/>
    </row>
    <row r="2314" spans="1:1" s="3" customFormat="1">
      <c r="A2314" s="139"/>
    </row>
    <row r="2315" spans="1:1" s="3" customFormat="1">
      <c r="A2315" s="139"/>
    </row>
    <row r="2316" spans="1:1" s="3" customFormat="1">
      <c r="A2316" s="139"/>
    </row>
    <row r="2317" spans="1:1" s="3" customFormat="1">
      <c r="A2317" s="139"/>
    </row>
    <row r="2318" spans="1:1" s="3" customFormat="1">
      <c r="A2318" s="139"/>
    </row>
    <row r="2319" spans="1:1" s="3" customFormat="1">
      <c r="A2319" s="139"/>
    </row>
    <row r="2320" spans="1:1" s="3" customFormat="1">
      <c r="A2320" s="139"/>
    </row>
    <row r="2321" spans="1:1" s="3" customFormat="1">
      <c r="A2321" s="139"/>
    </row>
    <row r="2322" spans="1:1" s="3" customFormat="1">
      <c r="A2322" s="139"/>
    </row>
    <row r="2323" spans="1:1" s="3" customFormat="1">
      <c r="A2323" s="139"/>
    </row>
    <row r="2324" spans="1:1" s="3" customFormat="1">
      <c r="A2324" s="139"/>
    </row>
    <row r="2325" spans="1:1" s="3" customFormat="1">
      <c r="A2325" s="139"/>
    </row>
    <row r="2326" spans="1:1" s="3" customFormat="1">
      <c r="A2326" s="139"/>
    </row>
    <row r="2327" spans="1:1" s="3" customFormat="1">
      <c r="A2327" s="139"/>
    </row>
    <row r="2328" spans="1:1" s="3" customFormat="1">
      <c r="A2328" s="139"/>
    </row>
    <row r="2329" spans="1:1" s="3" customFormat="1">
      <c r="A2329" s="139"/>
    </row>
    <row r="2330" spans="1:1" s="3" customFormat="1">
      <c r="A2330" s="139"/>
    </row>
    <row r="2331" spans="1:1" s="3" customFormat="1">
      <c r="A2331" s="139"/>
    </row>
    <row r="2332" spans="1:1" s="3" customFormat="1">
      <c r="A2332" s="139"/>
    </row>
    <row r="2333" spans="1:1" s="3" customFormat="1">
      <c r="A2333" s="139"/>
    </row>
    <row r="2334" spans="1:1" s="3" customFormat="1">
      <c r="A2334" s="139"/>
    </row>
    <row r="2335" spans="1:1" s="3" customFormat="1">
      <c r="A2335" s="139"/>
    </row>
    <row r="2336" spans="1:1" s="3" customFormat="1">
      <c r="A2336" s="139"/>
    </row>
    <row r="2337" spans="1:1" s="3" customFormat="1">
      <c r="A2337" s="139"/>
    </row>
    <row r="2338" spans="1:1" s="3" customFormat="1">
      <c r="A2338" s="139"/>
    </row>
    <row r="2339" spans="1:1" s="3" customFormat="1">
      <c r="A2339" s="139"/>
    </row>
    <row r="2340" spans="1:1" s="3" customFormat="1">
      <c r="A2340" s="139"/>
    </row>
    <row r="2341" spans="1:1" s="3" customFormat="1">
      <c r="A2341" s="139"/>
    </row>
    <row r="2342" spans="1:1" s="3" customFormat="1">
      <c r="A2342" s="139"/>
    </row>
    <row r="2343" spans="1:1" s="3" customFormat="1">
      <c r="A2343" s="139"/>
    </row>
    <row r="2344" spans="1:1" s="3" customFormat="1">
      <c r="A2344" s="139"/>
    </row>
    <row r="2345" spans="1:1" s="3" customFormat="1">
      <c r="A2345" s="139"/>
    </row>
    <row r="2346" spans="1:1" s="3" customFormat="1">
      <c r="A2346" s="139"/>
    </row>
    <row r="2347" spans="1:1" s="3" customFormat="1">
      <c r="A2347" s="139"/>
    </row>
    <row r="2348" spans="1:1" s="3" customFormat="1">
      <c r="A2348" s="139"/>
    </row>
    <row r="2349" spans="1:1" s="3" customFormat="1">
      <c r="A2349" s="139"/>
    </row>
    <row r="2350" spans="1:1" s="3" customFormat="1">
      <c r="A2350" s="139"/>
    </row>
    <row r="2351" spans="1:1" s="3" customFormat="1">
      <c r="A2351" s="139"/>
    </row>
    <row r="2352" spans="1:1" s="3" customFormat="1">
      <c r="A2352" s="139"/>
    </row>
    <row r="2353" spans="1:1" s="3" customFormat="1">
      <c r="A2353" s="139"/>
    </row>
    <row r="2354" spans="1:1" s="3" customFormat="1">
      <c r="A2354" s="139"/>
    </row>
    <row r="2355" spans="1:1" s="3" customFormat="1">
      <c r="A2355" s="139"/>
    </row>
    <row r="2356" spans="1:1" s="3" customFormat="1">
      <c r="A2356" s="139"/>
    </row>
    <row r="2357" spans="1:1" s="3" customFormat="1">
      <c r="A2357" s="139"/>
    </row>
    <row r="2358" spans="1:1" s="3" customFormat="1">
      <c r="A2358" s="139"/>
    </row>
    <row r="2359" spans="1:1" s="3" customFormat="1">
      <c r="A2359" s="139"/>
    </row>
    <row r="2360" spans="1:1" s="3" customFormat="1">
      <c r="A2360" s="139"/>
    </row>
    <row r="2361" spans="1:1" s="3" customFormat="1">
      <c r="A2361" s="139"/>
    </row>
    <row r="2362" spans="1:1" s="3" customFormat="1">
      <c r="A2362" s="139"/>
    </row>
    <row r="2363" spans="1:1" s="3" customFormat="1">
      <c r="A2363" s="139"/>
    </row>
    <row r="2364" spans="1:1" s="3" customFormat="1">
      <c r="A2364" s="139"/>
    </row>
    <row r="2365" spans="1:1" s="3" customFormat="1">
      <c r="A2365" s="139"/>
    </row>
    <row r="2366" spans="1:1" s="3" customFormat="1">
      <c r="A2366" s="139"/>
    </row>
    <row r="2367" spans="1:1" s="3" customFormat="1">
      <c r="A2367" s="139"/>
    </row>
    <row r="2368" spans="1:1" s="3" customFormat="1">
      <c r="A2368" s="139"/>
    </row>
    <row r="2369" spans="1:1" s="3" customFormat="1">
      <c r="A2369" s="139"/>
    </row>
    <row r="2370" spans="1:1" s="3" customFormat="1">
      <c r="A2370" s="139"/>
    </row>
    <row r="2371" spans="1:1" s="3" customFormat="1">
      <c r="A2371" s="139"/>
    </row>
    <row r="2372" spans="1:1" s="3" customFormat="1">
      <c r="A2372" s="139"/>
    </row>
    <row r="2373" spans="1:1" s="3" customFormat="1">
      <c r="A2373" s="139"/>
    </row>
    <row r="2374" spans="1:1" s="3" customFormat="1">
      <c r="A2374" s="139"/>
    </row>
    <row r="2375" spans="1:1" s="3" customFormat="1">
      <c r="A2375" s="139"/>
    </row>
    <row r="2376" spans="1:1" s="3" customFormat="1">
      <c r="A2376" s="139"/>
    </row>
    <row r="2377" spans="1:1" s="3" customFormat="1">
      <c r="A2377" s="139"/>
    </row>
    <row r="2378" spans="1:1" s="3" customFormat="1">
      <c r="A2378" s="139"/>
    </row>
    <row r="2379" spans="1:1" s="3" customFormat="1">
      <c r="A2379" s="139"/>
    </row>
    <row r="2380" spans="1:1" s="3" customFormat="1">
      <c r="A2380" s="139"/>
    </row>
    <row r="2381" spans="1:1" s="3" customFormat="1">
      <c r="A2381" s="139"/>
    </row>
    <row r="2382" spans="1:1" s="3" customFormat="1">
      <c r="A2382" s="139"/>
    </row>
    <row r="2383" spans="1:1" s="3" customFormat="1">
      <c r="A2383" s="139"/>
    </row>
    <row r="2384" spans="1:1" s="3" customFormat="1">
      <c r="A2384" s="139"/>
    </row>
    <row r="2385" spans="1:1" s="3" customFormat="1">
      <c r="A2385" s="139"/>
    </row>
    <row r="2386" spans="1:1" s="3" customFormat="1">
      <c r="A2386" s="139"/>
    </row>
    <row r="2387" spans="1:1" s="3" customFormat="1">
      <c r="A2387" s="139"/>
    </row>
    <row r="2388" spans="1:1" s="3" customFormat="1">
      <c r="A2388" s="139"/>
    </row>
    <row r="2389" spans="1:1" s="3" customFormat="1">
      <c r="A2389" s="139"/>
    </row>
    <row r="2390" spans="1:1" s="3" customFormat="1">
      <c r="A2390" s="139"/>
    </row>
    <row r="2391" spans="1:1" s="3" customFormat="1">
      <c r="A2391" s="139"/>
    </row>
    <row r="2392" spans="1:1" s="3" customFormat="1">
      <c r="A2392" s="139"/>
    </row>
    <row r="2393" spans="1:1" s="3" customFormat="1">
      <c r="A2393" s="139"/>
    </row>
    <row r="2394" spans="1:1" s="3" customFormat="1">
      <c r="A2394" s="139"/>
    </row>
    <row r="2395" spans="1:1" s="3" customFormat="1">
      <c r="A2395" s="139"/>
    </row>
    <row r="2396" spans="1:1" s="3" customFormat="1">
      <c r="A2396" s="139"/>
    </row>
    <row r="2397" spans="1:1" s="3" customFormat="1">
      <c r="A2397" s="139"/>
    </row>
    <row r="2398" spans="1:1" s="3" customFormat="1">
      <c r="A2398" s="139"/>
    </row>
    <row r="2399" spans="1:1" s="3" customFormat="1">
      <c r="A2399" s="139"/>
    </row>
    <row r="2400" spans="1:1" s="3" customFormat="1">
      <c r="A2400" s="139"/>
    </row>
    <row r="2401" spans="1:1" s="3" customFormat="1">
      <c r="A2401" s="139"/>
    </row>
    <row r="2402" spans="1:1" s="3" customFormat="1">
      <c r="A2402" s="139"/>
    </row>
    <row r="2403" spans="1:1" s="3" customFormat="1">
      <c r="A2403" s="139"/>
    </row>
    <row r="2404" spans="1:1" s="3" customFormat="1">
      <c r="A2404" s="139"/>
    </row>
    <row r="2405" spans="1:1" s="3" customFormat="1">
      <c r="A2405" s="139"/>
    </row>
    <row r="2406" spans="1:1" s="3" customFormat="1">
      <c r="A2406" s="139"/>
    </row>
    <row r="2407" spans="1:1" s="3" customFormat="1">
      <c r="A2407" s="139"/>
    </row>
    <row r="2408" spans="1:1" s="3" customFormat="1">
      <c r="A2408" s="139"/>
    </row>
    <row r="2409" spans="1:1" s="3" customFormat="1">
      <c r="A2409" s="139"/>
    </row>
    <row r="2410" spans="1:1" s="3" customFormat="1">
      <c r="A2410" s="139"/>
    </row>
    <row r="2411" spans="1:1" s="3" customFormat="1">
      <c r="A2411" s="139"/>
    </row>
    <row r="2412" spans="1:1" s="3" customFormat="1">
      <c r="A2412" s="139"/>
    </row>
    <row r="2413" spans="1:1" s="3" customFormat="1">
      <c r="A2413" s="139"/>
    </row>
    <row r="2414" spans="1:1" s="3" customFormat="1">
      <c r="A2414" s="139"/>
    </row>
    <row r="2415" spans="1:1" s="3" customFormat="1">
      <c r="A2415" s="139"/>
    </row>
    <row r="2416" spans="1:1" s="3" customFormat="1">
      <c r="A2416" s="139"/>
    </row>
    <row r="2417" spans="1:1" s="3" customFormat="1">
      <c r="A2417" s="139"/>
    </row>
    <row r="2418" spans="1:1" s="3" customFormat="1">
      <c r="A2418" s="139"/>
    </row>
    <row r="2419" spans="1:1" s="3" customFormat="1">
      <c r="A2419" s="139"/>
    </row>
    <row r="2420" spans="1:1" s="3" customFormat="1">
      <c r="A2420" s="139"/>
    </row>
    <row r="2421" spans="1:1" s="3" customFormat="1">
      <c r="A2421" s="139"/>
    </row>
    <row r="2422" spans="1:1" s="3" customFormat="1">
      <c r="A2422" s="139"/>
    </row>
    <row r="2423" spans="1:1" s="3" customFormat="1">
      <c r="A2423" s="139"/>
    </row>
    <row r="2424" spans="1:1" s="3" customFormat="1">
      <c r="A2424" s="139"/>
    </row>
    <row r="2425" spans="1:1" s="3" customFormat="1">
      <c r="A2425" s="139"/>
    </row>
    <row r="2426" spans="1:1" s="3" customFormat="1">
      <c r="A2426" s="139"/>
    </row>
    <row r="2427" spans="1:1" s="3" customFormat="1">
      <c r="A2427" s="139"/>
    </row>
    <row r="2428" spans="1:1" s="3" customFormat="1">
      <c r="A2428" s="139"/>
    </row>
    <row r="2429" spans="1:1" s="3" customFormat="1">
      <c r="A2429" s="139"/>
    </row>
    <row r="2430" spans="1:1" s="3" customFormat="1">
      <c r="A2430" s="139"/>
    </row>
    <row r="2431" spans="1:1" s="3" customFormat="1">
      <c r="A2431" s="139"/>
    </row>
    <row r="2432" spans="1:1" s="3" customFormat="1">
      <c r="A2432" s="139"/>
    </row>
    <row r="2433" spans="1:1" s="3" customFormat="1">
      <c r="A2433" s="139"/>
    </row>
    <row r="2434" spans="1:1" s="3" customFormat="1">
      <c r="A2434" s="139"/>
    </row>
    <row r="2435" spans="1:1" s="3" customFormat="1">
      <c r="A2435" s="139"/>
    </row>
    <row r="2436" spans="1:1" s="3" customFormat="1">
      <c r="A2436" s="139"/>
    </row>
    <row r="2437" spans="1:1" s="3" customFormat="1">
      <c r="A2437" s="139"/>
    </row>
    <row r="2438" spans="1:1" s="3" customFormat="1">
      <c r="A2438" s="139"/>
    </row>
    <row r="2439" spans="1:1" s="3" customFormat="1">
      <c r="A2439" s="139"/>
    </row>
    <row r="2440" spans="1:1" s="3" customFormat="1">
      <c r="A2440" s="139"/>
    </row>
    <row r="2441" spans="1:1" s="3" customFormat="1">
      <c r="A2441" s="139"/>
    </row>
    <row r="2442" spans="1:1" s="3" customFormat="1">
      <c r="A2442" s="139"/>
    </row>
    <row r="2443" spans="1:1" s="3" customFormat="1">
      <c r="A2443" s="139"/>
    </row>
    <row r="2444" spans="1:1" s="3" customFormat="1">
      <c r="A2444" s="139"/>
    </row>
    <row r="2445" spans="1:1" s="3" customFormat="1">
      <c r="A2445" s="139"/>
    </row>
    <row r="2446" spans="1:1" s="3" customFormat="1">
      <c r="A2446" s="139"/>
    </row>
    <row r="2447" spans="1:1" s="3" customFormat="1">
      <c r="A2447" s="139"/>
    </row>
    <row r="2448" spans="1:1" s="3" customFormat="1">
      <c r="A2448" s="139"/>
    </row>
    <row r="2449" spans="1:1" s="3" customFormat="1">
      <c r="A2449" s="139"/>
    </row>
    <row r="2450" spans="1:1" s="3" customFormat="1">
      <c r="A2450" s="139"/>
    </row>
    <row r="2451" spans="1:1" s="3" customFormat="1">
      <c r="A2451" s="139"/>
    </row>
    <row r="2452" spans="1:1" s="3" customFormat="1">
      <c r="A2452" s="139"/>
    </row>
    <row r="2453" spans="1:1" s="3" customFormat="1">
      <c r="A2453" s="139"/>
    </row>
    <row r="2454" spans="1:1" s="3" customFormat="1">
      <c r="A2454" s="139"/>
    </row>
    <row r="2455" spans="1:1" s="3" customFormat="1">
      <c r="A2455" s="139"/>
    </row>
    <row r="2456" spans="1:1" s="3" customFormat="1">
      <c r="A2456" s="139"/>
    </row>
    <row r="2457" spans="1:1" s="3" customFormat="1">
      <c r="A2457" s="139"/>
    </row>
    <row r="2458" spans="1:1" s="3" customFormat="1">
      <c r="A2458" s="139"/>
    </row>
    <row r="2459" spans="1:1" s="3" customFormat="1">
      <c r="A2459" s="139"/>
    </row>
    <row r="2460" spans="1:1" s="3" customFormat="1">
      <c r="A2460" s="139"/>
    </row>
    <row r="2461" spans="1:1" s="3" customFormat="1">
      <c r="A2461" s="139"/>
    </row>
    <row r="2462" spans="1:1" s="3" customFormat="1">
      <c r="A2462" s="139"/>
    </row>
    <row r="2463" spans="1:1" s="3" customFormat="1">
      <c r="A2463" s="139"/>
    </row>
    <row r="2464" spans="1:1" s="3" customFormat="1">
      <c r="A2464" s="139"/>
    </row>
    <row r="2465" spans="1:1" s="3" customFormat="1">
      <c r="A2465" s="139"/>
    </row>
    <row r="2466" spans="1:1" s="3" customFormat="1">
      <c r="A2466" s="139"/>
    </row>
    <row r="2467" spans="1:1" s="3" customFormat="1">
      <c r="A2467" s="139"/>
    </row>
    <row r="2468" spans="1:1" s="3" customFormat="1">
      <c r="A2468" s="139"/>
    </row>
    <row r="2469" spans="1:1" s="3" customFormat="1">
      <c r="A2469" s="139"/>
    </row>
    <row r="2470" spans="1:1" s="3" customFormat="1">
      <c r="A2470" s="139"/>
    </row>
    <row r="2471" spans="1:1" s="3" customFormat="1">
      <c r="A2471" s="139"/>
    </row>
    <row r="2472" spans="1:1" s="3" customFormat="1">
      <c r="A2472" s="139"/>
    </row>
    <row r="2473" spans="1:1" s="3" customFormat="1">
      <c r="A2473" s="139"/>
    </row>
    <row r="2474" spans="1:1" s="3" customFormat="1">
      <c r="A2474" s="139"/>
    </row>
    <row r="2475" spans="1:1" s="3" customFormat="1">
      <c r="A2475" s="139"/>
    </row>
    <row r="2476" spans="1:1" s="3" customFormat="1">
      <c r="A2476" s="139"/>
    </row>
    <row r="2477" spans="1:1" s="3" customFormat="1">
      <c r="A2477" s="139"/>
    </row>
    <row r="2478" spans="1:1" s="3" customFormat="1">
      <c r="A2478" s="139"/>
    </row>
    <row r="2479" spans="1:1" s="3" customFormat="1">
      <c r="A2479" s="139"/>
    </row>
    <row r="2480" spans="1:1" s="3" customFormat="1">
      <c r="A2480" s="139"/>
    </row>
    <row r="2481" spans="1:1" s="3" customFormat="1">
      <c r="A2481" s="139"/>
    </row>
    <row r="2482" spans="1:1" s="3" customFormat="1">
      <c r="A2482" s="139"/>
    </row>
    <row r="2483" spans="1:1" s="3" customFormat="1">
      <c r="A2483" s="139"/>
    </row>
    <row r="2484" spans="1:1" s="3" customFormat="1">
      <c r="A2484" s="139"/>
    </row>
    <row r="2485" spans="1:1" s="3" customFormat="1">
      <c r="A2485" s="139"/>
    </row>
    <row r="2486" spans="1:1" s="3" customFormat="1">
      <c r="A2486" s="139"/>
    </row>
    <row r="2487" spans="1:1" s="3" customFormat="1">
      <c r="A2487" s="139"/>
    </row>
    <row r="2488" spans="1:1" s="3" customFormat="1">
      <c r="A2488" s="139"/>
    </row>
    <row r="2489" spans="1:1" s="3" customFormat="1">
      <c r="A2489" s="139"/>
    </row>
    <row r="2490" spans="1:1" s="3" customFormat="1">
      <c r="A2490" s="139"/>
    </row>
    <row r="2491" spans="1:1" s="3" customFormat="1">
      <c r="A2491" s="139"/>
    </row>
    <row r="2492" spans="1:1" s="3" customFormat="1">
      <c r="A2492" s="139"/>
    </row>
    <row r="2493" spans="1:1" s="3" customFormat="1">
      <c r="A2493" s="139"/>
    </row>
    <row r="2494" spans="1:1" s="3" customFormat="1">
      <c r="A2494" s="139"/>
    </row>
    <row r="2495" spans="1:1" s="3" customFormat="1">
      <c r="A2495" s="139"/>
    </row>
    <row r="2496" spans="1:1" s="3" customFormat="1">
      <c r="A2496" s="139"/>
    </row>
    <row r="2497" spans="1:1" s="3" customFormat="1">
      <c r="A2497" s="139"/>
    </row>
    <row r="2498" spans="1:1" s="3" customFormat="1">
      <c r="A2498" s="139"/>
    </row>
    <row r="2499" spans="1:1" s="3" customFormat="1">
      <c r="A2499" s="139"/>
    </row>
    <row r="2500" spans="1:1" s="3" customFormat="1">
      <c r="A2500" s="139"/>
    </row>
    <row r="2501" spans="1:1" s="3" customFormat="1">
      <c r="A2501" s="139"/>
    </row>
    <row r="2502" spans="1:1" s="3" customFormat="1">
      <c r="A2502" s="139"/>
    </row>
    <row r="2503" spans="1:1" s="3" customFormat="1">
      <c r="A2503" s="139"/>
    </row>
    <row r="2504" spans="1:1" s="3" customFormat="1">
      <c r="A2504" s="139"/>
    </row>
    <row r="2505" spans="1:1" s="3" customFormat="1">
      <c r="A2505" s="139"/>
    </row>
    <row r="2506" spans="1:1" s="3" customFormat="1">
      <c r="A2506" s="139"/>
    </row>
    <row r="2507" spans="1:1" s="3" customFormat="1">
      <c r="A2507" s="139"/>
    </row>
    <row r="2508" spans="1:1" s="3" customFormat="1">
      <c r="A2508" s="139"/>
    </row>
    <row r="2509" spans="1:1" s="3" customFormat="1">
      <c r="A2509" s="139"/>
    </row>
    <row r="2510" spans="1:1" s="3" customFormat="1">
      <c r="A2510" s="139"/>
    </row>
    <row r="2511" spans="1:1" s="3" customFormat="1">
      <c r="A2511" s="139"/>
    </row>
    <row r="2512" spans="1:1" s="3" customFormat="1">
      <c r="A2512" s="139"/>
    </row>
    <row r="2513" spans="1:1" s="3" customFormat="1">
      <c r="A2513" s="139"/>
    </row>
    <row r="2514" spans="1:1" s="3" customFormat="1">
      <c r="A2514" s="139"/>
    </row>
    <row r="2515" spans="1:1" s="3" customFormat="1">
      <c r="A2515" s="139"/>
    </row>
    <row r="2516" spans="1:1" s="3" customFormat="1">
      <c r="A2516" s="139"/>
    </row>
    <row r="2517" spans="1:1" s="3" customFormat="1">
      <c r="A2517" s="139"/>
    </row>
    <row r="2518" spans="1:1" s="3" customFormat="1">
      <c r="A2518" s="139"/>
    </row>
    <row r="2519" spans="1:1" s="3" customFormat="1">
      <c r="A2519" s="139"/>
    </row>
    <row r="2520" spans="1:1" s="3" customFormat="1">
      <c r="A2520" s="139"/>
    </row>
    <row r="2521" spans="1:1" s="3" customFormat="1">
      <c r="A2521" s="139"/>
    </row>
    <row r="2522" spans="1:1" s="3" customFormat="1">
      <c r="A2522" s="139"/>
    </row>
    <row r="2523" spans="1:1" s="3" customFormat="1">
      <c r="A2523" s="139"/>
    </row>
    <row r="2524" spans="1:1" s="3" customFormat="1">
      <c r="A2524" s="139"/>
    </row>
    <row r="2525" spans="1:1" s="3" customFormat="1">
      <c r="A2525" s="139"/>
    </row>
    <row r="2526" spans="1:1" s="3" customFormat="1">
      <c r="A2526" s="139"/>
    </row>
    <row r="2527" spans="1:1" s="3" customFormat="1">
      <c r="A2527" s="139"/>
    </row>
    <row r="2528" spans="1:1" s="3" customFormat="1">
      <c r="A2528" s="139"/>
    </row>
    <row r="2529" spans="1:1" s="3" customFormat="1">
      <c r="A2529" s="139"/>
    </row>
    <row r="2530" spans="1:1" s="3" customFormat="1">
      <c r="A2530" s="139"/>
    </row>
    <row r="2531" spans="1:1" s="3" customFormat="1">
      <c r="A2531" s="139"/>
    </row>
    <row r="2532" spans="1:1" s="3" customFormat="1">
      <c r="A2532" s="139"/>
    </row>
    <row r="2533" spans="1:1" s="3" customFormat="1">
      <c r="A2533" s="139"/>
    </row>
    <row r="2534" spans="1:1" s="3" customFormat="1">
      <c r="A2534" s="139"/>
    </row>
    <row r="2535" spans="1:1" s="3" customFormat="1">
      <c r="A2535" s="139"/>
    </row>
    <row r="2536" spans="1:1" s="3" customFormat="1">
      <c r="A2536" s="139"/>
    </row>
    <row r="2537" spans="1:1" s="3" customFormat="1">
      <c r="A2537" s="139"/>
    </row>
    <row r="2538" spans="1:1" s="3" customFormat="1">
      <c r="A2538" s="139"/>
    </row>
    <row r="2539" spans="1:1" s="3" customFormat="1">
      <c r="A2539" s="139"/>
    </row>
    <row r="2540" spans="1:1" s="3" customFormat="1">
      <c r="A2540" s="139"/>
    </row>
    <row r="2541" spans="1:1" s="3" customFormat="1">
      <c r="A2541" s="139"/>
    </row>
    <row r="2542" spans="1:1" s="3" customFormat="1">
      <c r="A2542" s="139"/>
    </row>
    <row r="2543" spans="1:1" s="3" customFormat="1">
      <c r="A2543" s="139"/>
    </row>
    <row r="2544" spans="1:1" s="3" customFormat="1">
      <c r="A2544" s="139"/>
    </row>
    <row r="2545" spans="1:1" s="3" customFormat="1">
      <c r="A2545" s="139"/>
    </row>
    <row r="2546" spans="1:1" s="3" customFormat="1">
      <c r="A2546" s="139"/>
    </row>
    <row r="2547" spans="1:1" s="3" customFormat="1">
      <c r="A2547" s="139"/>
    </row>
    <row r="2548" spans="1:1" s="3" customFormat="1">
      <c r="A2548" s="139"/>
    </row>
    <row r="2549" spans="1:1" s="3" customFormat="1">
      <c r="A2549" s="139"/>
    </row>
    <row r="2550" spans="1:1" s="3" customFormat="1">
      <c r="A2550" s="139"/>
    </row>
    <row r="2551" spans="1:1" s="3" customFormat="1">
      <c r="A2551" s="139"/>
    </row>
    <row r="2552" spans="1:1" s="3" customFormat="1">
      <c r="A2552" s="139"/>
    </row>
    <row r="2553" spans="1:1" s="3" customFormat="1">
      <c r="A2553" s="139"/>
    </row>
    <row r="2554" spans="1:1" s="3" customFormat="1">
      <c r="A2554" s="139"/>
    </row>
    <row r="2555" spans="1:1" s="3" customFormat="1">
      <c r="A2555" s="139"/>
    </row>
    <row r="2556" spans="1:1" s="3" customFormat="1">
      <c r="A2556" s="139"/>
    </row>
    <row r="2557" spans="1:1" s="3" customFormat="1">
      <c r="A2557" s="139"/>
    </row>
    <row r="2558" spans="1:1" s="3" customFormat="1">
      <c r="A2558" s="139"/>
    </row>
    <row r="2559" spans="1:1" s="3" customFormat="1">
      <c r="A2559" s="139"/>
    </row>
    <row r="2560" spans="1:1" s="3" customFormat="1">
      <c r="A2560" s="139"/>
    </row>
    <row r="2561" spans="1:1" s="3" customFormat="1">
      <c r="A2561" s="139"/>
    </row>
    <row r="2562" spans="1:1" s="3" customFormat="1">
      <c r="A2562" s="139"/>
    </row>
    <row r="2563" spans="1:1" s="3" customFormat="1">
      <c r="A2563" s="139"/>
    </row>
    <row r="2564" spans="1:1" s="3" customFormat="1">
      <c r="A2564" s="139"/>
    </row>
    <row r="2565" spans="1:1" s="3" customFormat="1">
      <c r="A2565" s="139"/>
    </row>
    <row r="2566" spans="1:1" s="3" customFormat="1">
      <c r="A2566" s="139"/>
    </row>
    <row r="2567" spans="1:1" s="3" customFormat="1">
      <c r="A2567" s="139"/>
    </row>
    <row r="2568" spans="1:1" s="3" customFormat="1">
      <c r="A2568" s="139"/>
    </row>
    <row r="2569" spans="1:1" s="3" customFormat="1">
      <c r="A2569" s="139"/>
    </row>
    <row r="2570" spans="1:1" s="3" customFormat="1">
      <c r="A2570" s="139"/>
    </row>
    <row r="2571" spans="1:1" s="3" customFormat="1">
      <c r="A2571" s="139"/>
    </row>
    <row r="2572" spans="1:1" s="3" customFormat="1">
      <c r="A2572" s="139"/>
    </row>
    <row r="2573" spans="1:1" s="3" customFormat="1">
      <c r="A2573" s="139"/>
    </row>
    <row r="2574" spans="1:1" s="3" customFormat="1">
      <c r="A2574" s="139"/>
    </row>
    <row r="2575" spans="1:1" s="3" customFormat="1">
      <c r="A2575" s="139"/>
    </row>
    <row r="2576" spans="1:1" s="3" customFormat="1">
      <c r="A2576" s="139"/>
    </row>
    <row r="2577" spans="1:1" s="3" customFormat="1">
      <c r="A2577" s="139"/>
    </row>
    <row r="2578" spans="1:1" s="3" customFormat="1">
      <c r="A2578" s="139"/>
    </row>
    <row r="2579" spans="1:1" s="3" customFormat="1">
      <c r="A2579" s="139"/>
    </row>
    <row r="2580" spans="1:1" s="3" customFormat="1">
      <c r="A2580" s="139"/>
    </row>
    <row r="2581" spans="1:1" s="3" customFormat="1">
      <c r="A2581" s="139"/>
    </row>
    <row r="2582" spans="1:1" s="3" customFormat="1">
      <c r="A2582" s="139"/>
    </row>
    <row r="2583" spans="1:1" s="3" customFormat="1">
      <c r="A2583" s="139"/>
    </row>
    <row r="2584" spans="1:1" s="3" customFormat="1">
      <c r="A2584" s="139"/>
    </row>
    <row r="2585" spans="1:1" s="3" customFormat="1">
      <c r="A2585" s="139"/>
    </row>
    <row r="2586" spans="1:1" s="3" customFormat="1">
      <c r="A2586" s="139"/>
    </row>
    <row r="2587" spans="1:1" s="3" customFormat="1">
      <c r="A2587" s="139"/>
    </row>
    <row r="2588" spans="1:1" s="3" customFormat="1">
      <c r="A2588" s="139"/>
    </row>
    <row r="2589" spans="1:1" s="3" customFormat="1">
      <c r="A2589" s="139"/>
    </row>
    <row r="2590" spans="1:1" s="3" customFormat="1">
      <c r="A2590" s="139"/>
    </row>
    <row r="2591" spans="1:1" s="3" customFormat="1">
      <c r="A2591" s="139"/>
    </row>
    <row r="2592" spans="1:1" s="3" customFormat="1">
      <c r="A2592" s="139"/>
    </row>
    <row r="2593" spans="1:1" s="3" customFormat="1">
      <c r="A2593" s="139"/>
    </row>
    <row r="2594" spans="1:1" s="3" customFormat="1">
      <c r="A2594" s="139"/>
    </row>
    <row r="2595" spans="1:1" s="3" customFormat="1">
      <c r="A2595" s="139"/>
    </row>
    <row r="2596" spans="1:1" s="3" customFormat="1">
      <c r="A2596" s="139"/>
    </row>
    <row r="2597" spans="1:1" s="3" customFormat="1">
      <c r="A2597" s="139"/>
    </row>
    <row r="2598" spans="1:1" s="3" customFormat="1">
      <c r="A2598" s="139"/>
    </row>
    <row r="2599" spans="1:1" s="3" customFormat="1">
      <c r="A2599" s="139"/>
    </row>
    <row r="2600" spans="1:1" s="3" customFormat="1">
      <c r="A2600" s="139"/>
    </row>
    <row r="2601" spans="1:1" s="3" customFormat="1">
      <c r="A2601" s="139"/>
    </row>
    <row r="2602" spans="1:1" s="3" customFormat="1">
      <c r="A2602" s="139"/>
    </row>
    <row r="2603" spans="1:1" s="3" customFormat="1">
      <c r="A2603" s="139"/>
    </row>
    <row r="2604" spans="1:1" s="3" customFormat="1">
      <c r="A2604" s="139"/>
    </row>
    <row r="2605" spans="1:1" s="3" customFormat="1">
      <c r="A2605" s="139"/>
    </row>
    <row r="2606" spans="1:1" s="3" customFormat="1">
      <c r="A2606" s="139"/>
    </row>
    <row r="2607" spans="1:1" s="3" customFormat="1">
      <c r="A2607" s="139"/>
    </row>
    <row r="2608" spans="1:1" s="3" customFormat="1">
      <c r="A2608" s="139"/>
    </row>
    <row r="2609" spans="1:1" s="3" customFormat="1">
      <c r="A2609" s="139"/>
    </row>
    <row r="2610" spans="1:1" s="3" customFormat="1">
      <c r="A2610" s="139"/>
    </row>
    <row r="2611" spans="1:1" s="3" customFormat="1">
      <c r="A2611" s="139"/>
    </row>
    <row r="2612" spans="1:1" s="3" customFormat="1">
      <c r="A2612" s="139"/>
    </row>
    <row r="2613" spans="1:1" s="3" customFormat="1">
      <c r="A2613" s="139"/>
    </row>
    <row r="2614" spans="1:1" s="3" customFormat="1">
      <c r="A2614" s="139"/>
    </row>
    <row r="2615" spans="1:1" s="3" customFormat="1">
      <c r="A2615" s="139"/>
    </row>
    <row r="2616" spans="1:1" s="3" customFormat="1">
      <c r="A2616" s="139"/>
    </row>
    <row r="2617" spans="1:1" s="3" customFormat="1">
      <c r="A2617" s="139"/>
    </row>
    <row r="2618" spans="1:1" s="3" customFormat="1">
      <c r="A2618" s="139"/>
    </row>
    <row r="2619" spans="1:1" s="3" customFormat="1">
      <c r="A2619" s="139"/>
    </row>
    <row r="2620" spans="1:1" s="3" customFormat="1">
      <c r="A2620" s="139"/>
    </row>
    <row r="2621" spans="1:1" s="3" customFormat="1">
      <c r="A2621" s="139"/>
    </row>
    <row r="2622" spans="1:1" s="3" customFormat="1">
      <c r="A2622" s="139"/>
    </row>
    <row r="2623" spans="1:1" s="3" customFormat="1">
      <c r="A2623" s="139"/>
    </row>
    <row r="2624" spans="1:1" s="3" customFormat="1">
      <c r="A2624" s="139"/>
    </row>
    <row r="2625" spans="1:1" s="3" customFormat="1">
      <c r="A2625" s="139"/>
    </row>
    <row r="2626" spans="1:1" s="3" customFormat="1">
      <c r="A2626" s="139"/>
    </row>
    <row r="2627" spans="1:1" s="3" customFormat="1">
      <c r="A2627" s="139"/>
    </row>
    <row r="2628" spans="1:1" s="3" customFormat="1">
      <c r="A2628" s="139"/>
    </row>
    <row r="2629" spans="1:1" s="3" customFormat="1">
      <c r="A2629" s="139"/>
    </row>
    <row r="2630" spans="1:1" s="3" customFormat="1">
      <c r="A2630" s="139"/>
    </row>
    <row r="2631" spans="1:1" s="3" customFormat="1">
      <c r="A2631" s="139"/>
    </row>
    <row r="2632" spans="1:1" s="3" customFormat="1">
      <c r="A2632" s="139"/>
    </row>
    <row r="2633" spans="1:1" s="3" customFormat="1">
      <c r="A2633" s="139"/>
    </row>
    <row r="2634" spans="1:1" s="3" customFormat="1">
      <c r="A2634" s="139"/>
    </row>
    <row r="2635" spans="1:1" s="3" customFormat="1">
      <c r="A2635" s="139"/>
    </row>
    <row r="2636" spans="1:1" s="3" customFormat="1">
      <c r="A2636" s="139"/>
    </row>
    <row r="2637" spans="1:1" s="3" customFormat="1">
      <c r="A2637" s="139"/>
    </row>
    <row r="2638" spans="1:1" s="3" customFormat="1">
      <c r="A2638" s="139"/>
    </row>
    <row r="2639" spans="1:1" s="3" customFormat="1">
      <c r="A2639" s="139"/>
    </row>
    <row r="2640" spans="1:1" s="3" customFormat="1">
      <c r="A2640" s="139"/>
    </row>
    <row r="2641" spans="1:1" s="3" customFormat="1">
      <c r="A2641" s="139"/>
    </row>
    <row r="2642" spans="1:1" s="3" customFormat="1">
      <c r="A2642" s="139"/>
    </row>
    <row r="2643" spans="1:1" s="3" customFormat="1">
      <c r="A2643" s="139"/>
    </row>
    <row r="2644" spans="1:1" s="3" customFormat="1">
      <c r="A2644" s="139"/>
    </row>
    <row r="2645" spans="1:1" s="3" customFormat="1">
      <c r="A2645" s="139"/>
    </row>
    <row r="2646" spans="1:1" s="3" customFormat="1">
      <c r="A2646" s="139"/>
    </row>
    <row r="2647" spans="1:1" s="3" customFormat="1">
      <c r="A2647" s="139"/>
    </row>
    <row r="2648" spans="1:1" s="3" customFormat="1">
      <c r="A2648" s="139"/>
    </row>
    <row r="2649" spans="1:1" s="3" customFormat="1">
      <c r="A2649" s="139"/>
    </row>
    <row r="2650" spans="1:1" s="3" customFormat="1">
      <c r="A2650" s="139"/>
    </row>
    <row r="2651" spans="1:1" s="3" customFormat="1">
      <c r="A2651" s="139"/>
    </row>
    <row r="2652" spans="1:1" s="3" customFormat="1">
      <c r="A2652" s="139"/>
    </row>
    <row r="2653" spans="1:1" s="3" customFormat="1">
      <c r="A2653" s="139"/>
    </row>
    <row r="2654" spans="1:1" s="3" customFormat="1">
      <c r="A2654" s="139"/>
    </row>
    <row r="2655" spans="1:1" s="3" customFormat="1">
      <c r="A2655" s="139"/>
    </row>
    <row r="2656" spans="1:1" s="3" customFormat="1">
      <c r="A2656" s="139"/>
    </row>
    <row r="2657" spans="1:1" s="3" customFormat="1">
      <c r="A2657" s="139"/>
    </row>
    <row r="2658" spans="1:1" s="3" customFormat="1">
      <c r="A2658" s="139"/>
    </row>
    <row r="2659" spans="1:1" s="3" customFormat="1">
      <c r="A2659" s="139"/>
    </row>
    <row r="2660" spans="1:1" s="3" customFormat="1">
      <c r="A2660" s="139"/>
    </row>
    <row r="2661" spans="1:1" s="3" customFormat="1">
      <c r="A2661" s="139"/>
    </row>
    <row r="2662" spans="1:1" s="3" customFormat="1">
      <c r="A2662" s="139"/>
    </row>
    <row r="2663" spans="1:1" s="3" customFormat="1">
      <c r="A2663" s="139"/>
    </row>
    <row r="2664" spans="1:1" s="3" customFormat="1">
      <c r="A2664" s="139"/>
    </row>
    <row r="2665" spans="1:1" s="3" customFormat="1">
      <c r="A2665" s="139"/>
    </row>
    <row r="2666" spans="1:1" s="3" customFormat="1">
      <c r="A2666" s="139"/>
    </row>
    <row r="2667" spans="1:1" s="3" customFormat="1">
      <c r="A2667" s="139"/>
    </row>
    <row r="2668" spans="1:1" s="3" customFormat="1">
      <c r="A2668" s="139"/>
    </row>
    <row r="2669" spans="1:1" s="3" customFormat="1">
      <c r="A2669" s="139"/>
    </row>
    <row r="2670" spans="1:1" s="3" customFormat="1">
      <c r="A2670" s="139"/>
    </row>
    <row r="2671" spans="1:1" s="3" customFormat="1">
      <c r="A2671" s="139"/>
    </row>
    <row r="2672" spans="1:1" s="3" customFormat="1">
      <c r="A2672" s="139"/>
    </row>
    <row r="2673" spans="1:1" s="3" customFormat="1">
      <c r="A2673" s="139"/>
    </row>
    <row r="2674" spans="1:1" s="3" customFormat="1">
      <c r="A2674" s="139"/>
    </row>
    <row r="2675" spans="1:1" s="3" customFormat="1">
      <c r="A2675" s="139"/>
    </row>
    <row r="2676" spans="1:1" s="3" customFormat="1">
      <c r="A2676" s="139"/>
    </row>
    <row r="2677" spans="1:1" s="3" customFormat="1">
      <c r="A2677" s="139"/>
    </row>
    <row r="2678" spans="1:1" s="3" customFormat="1">
      <c r="A2678" s="139"/>
    </row>
    <row r="2679" spans="1:1" s="3" customFormat="1">
      <c r="A2679" s="139"/>
    </row>
    <row r="2680" spans="1:1" s="3" customFormat="1">
      <c r="A2680" s="139"/>
    </row>
    <row r="2681" spans="1:1" s="3" customFormat="1">
      <c r="A2681" s="139"/>
    </row>
    <row r="2682" spans="1:1" s="3" customFormat="1">
      <c r="A2682" s="139"/>
    </row>
    <row r="2683" spans="1:1" s="3" customFormat="1">
      <c r="A2683" s="139"/>
    </row>
    <row r="2684" spans="1:1" s="3" customFormat="1">
      <c r="A2684" s="139"/>
    </row>
    <row r="2685" spans="1:1" s="3" customFormat="1">
      <c r="A2685" s="139"/>
    </row>
    <row r="2686" spans="1:1" s="3" customFormat="1">
      <c r="A2686" s="139"/>
    </row>
    <row r="2687" spans="1:1" s="3" customFormat="1">
      <c r="A2687" s="139"/>
    </row>
    <row r="2688" spans="1:1" s="3" customFormat="1">
      <c r="A2688" s="139"/>
    </row>
    <row r="2689" spans="1:1" s="3" customFormat="1">
      <c r="A2689" s="139"/>
    </row>
    <row r="2690" spans="1:1" s="3" customFormat="1">
      <c r="A2690" s="139"/>
    </row>
    <row r="2691" spans="1:1" s="3" customFormat="1">
      <c r="A2691" s="139"/>
    </row>
    <row r="2692" spans="1:1" s="3" customFormat="1">
      <c r="A2692" s="139"/>
    </row>
    <row r="2693" spans="1:1" s="3" customFormat="1">
      <c r="A2693" s="139"/>
    </row>
    <row r="2694" spans="1:1" s="3" customFormat="1">
      <c r="A2694" s="139"/>
    </row>
    <row r="2695" spans="1:1" s="3" customFormat="1">
      <c r="A2695" s="139"/>
    </row>
    <row r="2696" spans="1:1" s="3" customFormat="1">
      <c r="A2696" s="139"/>
    </row>
    <row r="2697" spans="1:1" s="3" customFormat="1">
      <c r="A2697" s="139"/>
    </row>
    <row r="2698" spans="1:1" s="3" customFormat="1">
      <c r="A2698" s="139"/>
    </row>
    <row r="2699" spans="1:1" s="3" customFormat="1">
      <c r="A2699" s="139"/>
    </row>
    <row r="2700" spans="1:1" s="3" customFormat="1">
      <c r="A2700" s="139"/>
    </row>
    <row r="2701" spans="1:1" s="3" customFormat="1">
      <c r="A2701" s="139"/>
    </row>
    <row r="2702" spans="1:1" s="3" customFormat="1">
      <c r="A2702" s="139"/>
    </row>
    <row r="2703" spans="1:1" s="3" customFormat="1">
      <c r="A2703" s="139"/>
    </row>
    <row r="2704" spans="1:1" s="3" customFormat="1">
      <c r="A2704" s="139"/>
    </row>
    <row r="2705" spans="1:1" s="3" customFormat="1">
      <c r="A2705" s="139"/>
    </row>
    <row r="2706" spans="1:1" s="3" customFormat="1">
      <c r="A2706" s="139"/>
    </row>
    <row r="2707" spans="1:1" s="3" customFormat="1">
      <c r="A2707" s="139"/>
    </row>
    <row r="2708" spans="1:1" s="3" customFormat="1">
      <c r="A2708" s="139"/>
    </row>
    <row r="2709" spans="1:1" s="3" customFormat="1">
      <c r="A2709" s="139"/>
    </row>
    <row r="2710" spans="1:1" s="3" customFormat="1">
      <c r="A2710" s="139"/>
    </row>
    <row r="2711" spans="1:1" s="3" customFormat="1">
      <c r="A2711" s="139"/>
    </row>
    <row r="2712" spans="1:1" s="3" customFormat="1">
      <c r="A2712" s="139"/>
    </row>
    <row r="2713" spans="1:1" s="3" customFormat="1">
      <c r="A2713" s="139"/>
    </row>
    <row r="2714" spans="1:1" s="3" customFormat="1">
      <c r="A2714" s="139"/>
    </row>
    <row r="2715" spans="1:1" s="3" customFormat="1">
      <c r="A2715" s="139"/>
    </row>
    <row r="2716" spans="1:1" s="3" customFormat="1">
      <c r="A2716" s="139"/>
    </row>
    <row r="2717" spans="1:1" s="3" customFormat="1">
      <c r="A2717" s="139"/>
    </row>
    <row r="2718" spans="1:1" s="3" customFormat="1">
      <c r="A2718" s="139"/>
    </row>
    <row r="2719" spans="1:1" s="3" customFormat="1">
      <c r="A2719" s="139"/>
    </row>
    <row r="2720" spans="1:1" s="3" customFormat="1">
      <c r="A2720" s="139"/>
    </row>
    <row r="2721" spans="1:1" s="3" customFormat="1">
      <c r="A2721" s="139"/>
    </row>
    <row r="2722" spans="1:1" s="3" customFormat="1">
      <c r="A2722" s="139"/>
    </row>
    <row r="2723" spans="1:1" s="3" customFormat="1">
      <c r="A2723" s="139"/>
    </row>
    <row r="2724" spans="1:1" s="3" customFormat="1">
      <c r="A2724" s="139"/>
    </row>
    <row r="2725" spans="1:1" s="3" customFormat="1">
      <c r="A2725" s="139"/>
    </row>
    <row r="2726" spans="1:1" s="3" customFormat="1">
      <c r="A2726" s="139"/>
    </row>
    <row r="2727" spans="1:1" s="3" customFormat="1">
      <c r="A2727" s="139"/>
    </row>
    <row r="2728" spans="1:1" s="3" customFormat="1">
      <c r="A2728" s="139"/>
    </row>
    <row r="2729" spans="1:1" s="3" customFormat="1">
      <c r="A2729" s="139"/>
    </row>
    <row r="2730" spans="1:1" s="3" customFormat="1">
      <c r="A2730" s="139"/>
    </row>
    <row r="2731" spans="1:1" s="3" customFormat="1">
      <c r="A2731" s="139"/>
    </row>
    <row r="2732" spans="1:1" s="3" customFormat="1">
      <c r="A2732" s="139"/>
    </row>
    <row r="2733" spans="1:1" s="3" customFormat="1">
      <c r="A2733" s="139"/>
    </row>
    <row r="2734" spans="1:1" s="3" customFormat="1">
      <c r="A2734" s="139"/>
    </row>
    <row r="2735" spans="1:1" s="3" customFormat="1">
      <c r="A2735" s="139"/>
    </row>
    <row r="2736" spans="1:1" s="3" customFormat="1">
      <c r="A2736" s="139"/>
    </row>
    <row r="2737" spans="1:1" s="3" customFormat="1">
      <c r="A2737" s="139"/>
    </row>
    <row r="2738" spans="1:1" s="3" customFormat="1">
      <c r="A2738" s="139"/>
    </row>
    <row r="2739" spans="1:1" s="3" customFormat="1">
      <c r="A2739" s="139"/>
    </row>
    <row r="2740" spans="1:1" s="3" customFormat="1">
      <c r="A2740" s="139"/>
    </row>
    <row r="2741" spans="1:1" s="3" customFormat="1">
      <c r="A2741" s="139"/>
    </row>
    <row r="2742" spans="1:1" s="3" customFormat="1">
      <c r="A2742" s="139"/>
    </row>
    <row r="2743" spans="1:1" s="3" customFormat="1">
      <c r="A2743" s="139"/>
    </row>
    <row r="2744" spans="1:1" s="3" customFormat="1">
      <c r="A2744" s="139"/>
    </row>
    <row r="2745" spans="1:1" s="3" customFormat="1">
      <c r="A2745" s="139"/>
    </row>
    <row r="2746" spans="1:1" s="3" customFormat="1">
      <c r="A2746" s="139"/>
    </row>
    <row r="2747" spans="1:1" s="3" customFormat="1">
      <c r="A2747" s="139"/>
    </row>
    <row r="2748" spans="1:1" s="3" customFormat="1">
      <c r="A2748" s="139"/>
    </row>
    <row r="2749" spans="1:1" s="3" customFormat="1">
      <c r="A2749" s="139"/>
    </row>
    <row r="2750" spans="1:1" s="3" customFormat="1">
      <c r="A2750" s="139"/>
    </row>
    <row r="2751" spans="1:1" s="3" customFormat="1">
      <c r="A2751" s="139"/>
    </row>
    <row r="2752" spans="1:1" s="3" customFormat="1">
      <c r="A2752" s="139"/>
    </row>
    <row r="2753" spans="1:1" s="3" customFormat="1">
      <c r="A2753" s="139"/>
    </row>
    <row r="2754" spans="1:1" s="3" customFormat="1">
      <c r="A2754" s="139"/>
    </row>
    <row r="2755" spans="1:1" s="3" customFormat="1">
      <c r="A2755" s="139"/>
    </row>
    <row r="2756" spans="1:1" s="3" customFormat="1">
      <c r="A2756" s="139"/>
    </row>
    <row r="2757" spans="1:1" s="3" customFormat="1">
      <c r="A2757" s="139"/>
    </row>
    <row r="2758" spans="1:1" s="3" customFormat="1">
      <c r="A2758" s="139"/>
    </row>
    <row r="2759" spans="1:1" s="3" customFormat="1">
      <c r="A2759" s="139"/>
    </row>
    <row r="2760" spans="1:1" s="3" customFormat="1">
      <c r="A2760" s="139"/>
    </row>
    <row r="2761" spans="1:1" s="3" customFormat="1">
      <c r="A2761" s="139"/>
    </row>
    <row r="2762" spans="1:1" s="3" customFormat="1">
      <c r="A2762" s="139"/>
    </row>
    <row r="2763" spans="1:1" s="3" customFormat="1">
      <c r="A2763" s="139"/>
    </row>
    <row r="2764" spans="1:1" s="3" customFormat="1">
      <c r="A2764" s="139"/>
    </row>
    <row r="2765" spans="1:1" s="3" customFormat="1">
      <c r="A2765" s="139"/>
    </row>
    <row r="2766" spans="1:1" s="3" customFormat="1">
      <c r="A2766" s="139"/>
    </row>
    <row r="2767" spans="1:1" s="3" customFormat="1">
      <c r="A2767" s="139"/>
    </row>
    <row r="2768" spans="1:1" s="3" customFormat="1">
      <c r="A2768" s="139"/>
    </row>
    <row r="2769" spans="1:1" s="3" customFormat="1">
      <c r="A2769" s="139"/>
    </row>
    <row r="2770" spans="1:1" s="3" customFormat="1">
      <c r="A2770" s="139"/>
    </row>
    <row r="2771" spans="1:1" s="3" customFormat="1">
      <c r="A2771" s="139"/>
    </row>
    <row r="2772" spans="1:1" s="3" customFormat="1">
      <c r="A2772" s="139"/>
    </row>
    <row r="2773" spans="1:1" s="3" customFormat="1">
      <c r="A2773" s="139"/>
    </row>
    <row r="2774" spans="1:1" s="3" customFormat="1">
      <c r="A2774" s="139"/>
    </row>
    <row r="2775" spans="1:1" s="3" customFormat="1">
      <c r="A2775" s="139"/>
    </row>
    <row r="2776" spans="1:1" s="3" customFormat="1">
      <c r="A2776" s="139"/>
    </row>
    <row r="2777" spans="1:1" s="3" customFormat="1">
      <c r="A2777" s="139"/>
    </row>
    <row r="2778" spans="1:1" s="3" customFormat="1">
      <c r="A2778" s="139"/>
    </row>
    <row r="2779" spans="1:1" s="3" customFormat="1">
      <c r="A2779" s="139"/>
    </row>
    <row r="2780" spans="1:1" s="3" customFormat="1">
      <c r="A2780" s="139"/>
    </row>
    <row r="2781" spans="1:1" s="3" customFormat="1">
      <c r="A2781" s="139"/>
    </row>
    <row r="2782" spans="1:1" s="3" customFormat="1">
      <c r="A2782" s="139"/>
    </row>
    <row r="2783" spans="1:1" s="3" customFormat="1">
      <c r="A2783" s="139"/>
    </row>
    <row r="2784" spans="1:1" s="3" customFormat="1">
      <c r="A2784" s="139"/>
    </row>
    <row r="2785" spans="1:1" s="3" customFormat="1">
      <c r="A2785" s="139"/>
    </row>
    <row r="2786" spans="1:1" s="3" customFormat="1">
      <c r="A2786" s="139"/>
    </row>
    <row r="2787" spans="1:1" s="3" customFormat="1">
      <c r="A2787" s="139"/>
    </row>
    <row r="2788" spans="1:1" s="3" customFormat="1">
      <c r="A2788" s="139"/>
    </row>
    <row r="2789" spans="1:1" s="3" customFormat="1">
      <c r="A2789" s="139"/>
    </row>
    <row r="2790" spans="1:1" s="3" customFormat="1">
      <c r="A2790" s="139"/>
    </row>
    <row r="2791" spans="1:1" s="3" customFormat="1">
      <c r="A2791" s="139"/>
    </row>
    <row r="2792" spans="1:1" s="3" customFormat="1">
      <c r="A2792" s="139"/>
    </row>
    <row r="2793" spans="1:1" s="3" customFormat="1">
      <c r="A2793" s="139"/>
    </row>
    <row r="2794" spans="1:1" s="3" customFormat="1">
      <c r="A2794" s="139"/>
    </row>
    <row r="2795" spans="1:1" s="3" customFormat="1">
      <c r="A2795" s="139"/>
    </row>
    <row r="2796" spans="1:1" s="3" customFormat="1">
      <c r="A2796" s="139"/>
    </row>
    <row r="2797" spans="1:1" s="3" customFormat="1">
      <c r="A2797" s="139"/>
    </row>
    <row r="2798" spans="1:1" s="3" customFormat="1">
      <c r="A2798" s="139"/>
    </row>
    <row r="2799" spans="1:1" s="3" customFormat="1">
      <c r="A2799" s="139"/>
    </row>
    <row r="2800" spans="1:1" s="3" customFormat="1">
      <c r="A2800" s="139"/>
    </row>
    <row r="2801" spans="1:1" s="3" customFormat="1">
      <c r="A2801" s="139"/>
    </row>
    <row r="2802" spans="1:1" s="3" customFormat="1">
      <c r="A2802" s="139"/>
    </row>
    <row r="2803" spans="1:1" s="3" customFormat="1">
      <c r="A2803" s="139"/>
    </row>
    <row r="2804" spans="1:1" s="3" customFormat="1">
      <c r="A2804" s="139"/>
    </row>
    <row r="2805" spans="1:1" s="3" customFormat="1">
      <c r="A2805" s="139"/>
    </row>
    <row r="2806" spans="1:1" s="3" customFormat="1">
      <c r="A2806" s="139"/>
    </row>
    <row r="2807" spans="1:1" s="3" customFormat="1">
      <c r="A2807" s="139"/>
    </row>
    <row r="2808" spans="1:1" s="3" customFormat="1">
      <c r="A2808" s="139"/>
    </row>
    <row r="2809" spans="1:1" s="3" customFormat="1">
      <c r="A2809" s="139"/>
    </row>
    <row r="2810" spans="1:1" s="3" customFormat="1">
      <c r="A2810" s="139"/>
    </row>
    <row r="2811" spans="1:1" s="3" customFormat="1">
      <c r="A2811" s="139"/>
    </row>
    <row r="2812" spans="1:1" s="3" customFormat="1">
      <c r="A2812" s="139"/>
    </row>
    <row r="2813" spans="1:1" s="3" customFormat="1">
      <c r="A2813" s="139"/>
    </row>
    <row r="2814" spans="1:1" s="3" customFormat="1">
      <c r="A2814" s="139"/>
    </row>
    <row r="2815" spans="1:1" s="3" customFormat="1">
      <c r="A2815" s="139"/>
    </row>
    <row r="2816" spans="1:1" s="3" customFormat="1">
      <c r="A2816" s="139"/>
    </row>
    <row r="2817" spans="1:1" s="3" customFormat="1">
      <c r="A2817" s="139"/>
    </row>
    <row r="2818" spans="1:1" s="3" customFormat="1">
      <c r="A2818" s="139"/>
    </row>
    <row r="2819" spans="1:1" s="3" customFormat="1">
      <c r="A2819" s="139"/>
    </row>
    <row r="2820" spans="1:1" s="3" customFormat="1">
      <c r="A2820" s="139"/>
    </row>
    <row r="2821" spans="1:1" s="3" customFormat="1">
      <c r="A2821" s="139"/>
    </row>
    <row r="2822" spans="1:1" s="3" customFormat="1">
      <c r="A2822" s="139"/>
    </row>
    <row r="2823" spans="1:1" s="3" customFormat="1">
      <c r="A2823" s="139"/>
    </row>
    <row r="2824" spans="1:1" s="3" customFormat="1">
      <c r="A2824" s="139"/>
    </row>
    <row r="2825" spans="1:1" s="3" customFormat="1">
      <c r="A2825" s="139"/>
    </row>
    <row r="2826" spans="1:1" s="3" customFormat="1">
      <c r="A2826" s="139"/>
    </row>
    <row r="2827" spans="1:1" s="3" customFormat="1">
      <c r="A2827" s="139"/>
    </row>
    <row r="2828" spans="1:1" s="3" customFormat="1">
      <c r="A2828" s="139"/>
    </row>
    <row r="2829" spans="1:1" s="3" customFormat="1">
      <c r="A2829" s="139"/>
    </row>
    <row r="2830" spans="1:1" s="3" customFormat="1">
      <c r="A2830" s="139"/>
    </row>
    <row r="2831" spans="1:1" s="3" customFormat="1">
      <c r="A2831" s="139"/>
    </row>
    <row r="2832" spans="1:1" s="3" customFormat="1">
      <c r="A2832" s="139"/>
    </row>
    <row r="2833" spans="1:1" s="3" customFormat="1">
      <c r="A2833" s="139"/>
    </row>
    <row r="2834" spans="1:1" s="3" customFormat="1">
      <c r="A2834" s="139"/>
    </row>
    <row r="2835" spans="1:1" s="3" customFormat="1">
      <c r="A2835" s="139"/>
    </row>
    <row r="2836" spans="1:1" s="3" customFormat="1">
      <c r="A2836" s="139"/>
    </row>
    <row r="2837" spans="1:1" s="3" customFormat="1">
      <c r="A2837" s="139"/>
    </row>
    <row r="2838" spans="1:1" s="3" customFormat="1">
      <c r="A2838" s="139"/>
    </row>
    <row r="2839" spans="1:1" s="3" customFormat="1">
      <c r="A2839" s="139"/>
    </row>
    <row r="2840" spans="1:1" s="3" customFormat="1">
      <c r="A2840" s="139"/>
    </row>
    <row r="2841" spans="1:1" s="3" customFormat="1">
      <c r="A2841" s="139"/>
    </row>
    <row r="2842" spans="1:1" s="3" customFormat="1">
      <c r="A2842" s="139"/>
    </row>
    <row r="2843" spans="1:1" s="3" customFormat="1">
      <c r="A2843" s="139"/>
    </row>
    <row r="2844" spans="1:1" s="3" customFormat="1">
      <c r="A2844" s="139"/>
    </row>
    <row r="2845" spans="1:1" s="3" customFormat="1">
      <c r="A2845" s="139"/>
    </row>
    <row r="2846" spans="1:1" s="3" customFormat="1">
      <c r="A2846" s="139"/>
    </row>
    <row r="2847" spans="1:1" s="3" customFormat="1">
      <c r="A2847" s="139"/>
    </row>
    <row r="2848" spans="1:1" s="3" customFormat="1">
      <c r="A2848" s="139"/>
    </row>
    <row r="2849" spans="1:1" s="3" customFormat="1">
      <c r="A2849" s="139"/>
    </row>
    <row r="2850" spans="1:1" s="3" customFormat="1">
      <c r="A2850" s="139"/>
    </row>
    <row r="2851" spans="1:1" s="3" customFormat="1">
      <c r="A2851" s="139"/>
    </row>
    <row r="2852" spans="1:1" s="3" customFormat="1">
      <c r="A2852" s="139"/>
    </row>
    <row r="2853" spans="1:1" s="3" customFormat="1">
      <c r="A2853" s="139"/>
    </row>
    <row r="2854" spans="1:1" s="3" customFormat="1">
      <c r="A2854" s="139"/>
    </row>
    <row r="2855" spans="1:1" s="3" customFormat="1">
      <c r="A2855" s="139"/>
    </row>
    <row r="2856" spans="1:1" s="3" customFormat="1">
      <c r="A2856" s="139"/>
    </row>
    <row r="2857" spans="1:1" s="3" customFormat="1">
      <c r="A2857" s="139"/>
    </row>
    <row r="2858" spans="1:1" s="3" customFormat="1">
      <c r="A2858" s="139"/>
    </row>
    <row r="2859" spans="1:1" s="3" customFormat="1">
      <c r="A2859" s="139"/>
    </row>
    <row r="2860" spans="1:1" s="3" customFormat="1">
      <c r="A2860" s="139"/>
    </row>
    <row r="2861" spans="1:1" s="3" customFormat="1">
      <c r="A2861" s="139"/>
    </row>
    <row r="2862" spans="1:1" s="3" customFormat="1">
      <c r="A2862" s="139"/>
    </row>
    <row r="2863" spans="1:1" s="3" customFormat="1">
      <c r="A2863" s="139"/>
    </row>
    <row r="2864" spans="1:1" s="3" customFormat="1">
      <c r="A2864" s="139"/>
    </row>
    <row r="2865" spans="1:1" s="3" customFormat="1">
      <c r="A2865" s="139"/>
    </row>
    <row r="2866" spans="1:1" s="3" customFormat="1">
      <c r="A2866" s="139"/>
    </row>
    <row r="2867" spans="1:1" s="3" customFormat="1">
      <c r="A2867" s="139"/>
    </row>
    <row r="2868" spans="1:1" s="3" customFormat="1">
      <c r="A2868" s="139"/>
    </row>
    <row r="2869" spans="1:1" s="3" customFormat="1">
      <c r="A2869" s="139"/>
    </row>
    <row r="2870" spans="1:1" s="3" customFormat="1">
      <c r="A2870" s="139"/>
    </row>
    <row r="2871" spans="1:1" s="3" customFormat="1">
      <c r="A2871" s="139"/>
    </row>
    <row r="2872" spans="1:1" s="3" customFormat="1">
      <c r="A2872" s="139"/>
    </row>
    <row r="2873" spans="1:1" s="3" customFormat="1">
      <c r="A2873" s="139"/>
    </row>
    <row r="2874" spans="1:1" s="3" customFormat="1">
      <c r="A2874" s="139"/>
    </row>
    <row r="2875" spans="1:1" s="3" customFormat="1">
      <c r="A2875" s="139"/>
    </row>
    <row r="2876" spans="1:1" s="3" customFormat="1">
      <c r="A2876" s="139"/>
    </row>
    <row r="2877" spans="1:1" s="3" customFormat="1">
      <c r="A2877" s="139"/>
    </row>
    <row r="2878" spans="1:1" s="3" customFormat="1">
      <c r="A2878" s="139"/>
    </row>
    <row r="2879" spans="1:1" s="3" customFormat="1">
      <c r="A2879" s="139"/>
    </row>
    <row r="2880" spans="1:1" s="3" customFormat="1">
      <c r="A2880" s="139"/>
    </row>
    <row r="2881" spans="1:1" s="3" customFormat="1">
      <c r="A2881" s="139"/>
    </row>
    <row r="2882" spans="1:1" s="3" customFormat="1">
      <c r="A2882" s="139"/>
    </row>
    <row r="2883" spans="1:1" s="3" customFormat="1">
      <c r="A2883" s="139"/>
    </row>
    <row r="2884" spans="1:1" s="3" customFormat="1">
      <c r="A2884" s="139"/>
    </row>
    <row r="2885" spans="1:1" s="3" customFormat="1">
      <c r="A2885" s="139"/>
    </row>
    <row r="2886" spans="1:1" s="3" customFormat="1">
      <c r="A2886" s="139"/>
    </row>
    <row r="2887" spans="1:1" s="3" customFormat="1">
      <c r="A2887" s="139"/>
    </row>
    <row r="2888" spans="1:1" s="3" customFormat="1">
      <c r="A2888" s="139"/>
    </row>
    <row r="2889" spans="1:1" s="3" customFormat="1">
      <c r="A2889" s="139"/>
    </row>
    <row r="2890" spans="1:1" s="3" customFormat="1">
      <c r="A2890" s="139"/>
    </row>
    <row r="2891" spans="1:1" s="3" customFormat="1">
      <c r="A2891" s="139"/>
    </row>
    <row r="2892" spans="1:1" s="3" customFormat="1">
      <c r="A2892" s="139"/>
    </row>
    <row r="2893" spans="1:1" s="3" customFormat="1">
      <c r="A2893" s="139"/>
    </row>
    <row r="2894" spans="1:1" s="3" customFormat="1">
      <c r="A2894" s="139"/>
    </row>
    <row r="2895" spans="1:1" s="3" customFormat="1">
      <c r="A2895" s="139"/>
    </row>
    <row r="2896" spans="1:1" s="3" customFormat="1">
      <c r="A2896" s="139"/>
    </row>
    <row r="2897" spans="1:1" s="3" customFormat="1">
      <c r="A2897" s="139"/>
    </row>
    <row r="2898" spans="1:1" s="3" customFormat="1">
      <c r="A2898" s="139"/>
    </row>
    <row r="2899" spans="1:1" s="3" customFormat="1">
      <c r="A2899" s="139"/>
    </row>
    <row r="2900" spans="1:1" s="3" customFormat="1">
      <c r="A2900" s="139"/>
    </row>
    <row r="2901" spans="1:1" s="3" customFormat="1">
      <c r="A2901" s="139"/>
    </row>
    <row r="2902" spans="1:1" s="3" customFormat="1">
      <c r="A2902" s="139"/>
    </row>
    <row r="2903" spans="1:1" s="3" customFormat="1">
      <c r="A2903" s="139"/>
    </row>
    <row r="2904" spans="1:1" s="3" customFormat="1">
      <c r="A2904" s="139"/>
    </row>
    <row r="2905" spans="1:1" s="3" customFormat="1">
      <c r="A2905" s="139"/>
    </row>
    <row r="2906" spans="1:1" s="3" customFormat="1">
      <c r="A2906" s="139"/>
    </row>
    <row r="2907" spans="1:1" s="3" customFormat="1">
      <c r="A2907" s="139"/>
    </row>
    <row r="2908" spans="1:1" s="3" customFormat="1">
      <c r="A2908" s="139"/>
    </row>
    <row r="2909" spans="1:1" s="3" customFormat="1">
      <c r="A2909" s="139"/>
    </row>
    <row r="2910" spans="1:1" s="3" customFormat="1">
      <c r="A2910" s="139"/>
    </row>
    <row r="2911" spans="1:1" s="3" customFormat="1">
      <c r="A2911" s="139"/>
    </row>
    <row r="2912" spans="1:1" s="3" customFormat="1">
      <c r="A2912" s="139"/>
    </row>
    <row r="2913" spans="1:1" s="3" customFormat="1">
      <c r="A2913" s="139"/>
    </row>
    <row r="2914" spans="1:1" s="3" customFormat="1">
      <c r="A2914" s="139"/>
    </row>
    <row r="2915" spans="1:1" s="3" customFormat="1">
      <c r="A2915" s="139"/>
    </row>
    <row r="2916" spans="1:1" s="3" customFormat="1">
      <c r="A2916" s="139"/>
    </row>
    <row r="2917" spans="1:1" s="3" customFormat="1">
      <c r="A2917" s="139"/>
    </row>
    <row r="2918" spans="1:1" s="3" customFormat="1">
      <c r="A2918" s="139"/>
    </row>
    <row r="2919" spans="1:1" s="3" customFormat="1">
      <c r="A2919" s="139"/>
    </row>
    <row r="2920" spans="1:1" s="3" customFormat="1">
      <c r="A2920" s="139"/>
    </row>
    <row r="2921" spans="1:1" s="3" customFormat="1">
      <c r="A2921" s="139"/>
    </row>
    <row r="2922" spans="1:1" s="3" customFormat="1">
      <c r="A2922" s="139"/>
    </row>
    <row r="2923" spans="1:1" s="3" customFormat="1">
      <c r="A2923" s="139"/>
    </row>
    <row r="2924" spans="1:1" s="3" customFormat="1">
      <c r="A2924" s="139"/>
    </row>
    <row r="2925" spans="1:1" s="3" customFormat="1">
      <c r="A2925" s="139"/>
    </row>
    <row r="2926" spans="1:1" s="3" customFormat="1">
      <c r="A2926" s="139"/>
    </row>
    <row r="2927" spans="1:1" s="3" customFormat="1">
      <c r="A2927" s="139"/>
    </row>
    <row r="2928" spans="1:1" s="3" customFormat="1">
      <c r="A2928" s="139"/>
    </row>
    <row r="2929" spans="1:1" s="3" customFormat="1">
      <c r="A2929" s="139"/>
    </row>
    <row r="2930" spans="1:1" s="3" customFormat="1">
      <c r="A2930" s="139"/>
    </row>
    <row r="2931" spans="1:1" s="3" customFormat="1">
      <c r="A2931" s="139"/>
    </row>
    <row r="2932" spans="1:1" s="3" customFormat="1">
      <c r="A2932" s="139"/>
    </row>
    <row r="2933" spans="1:1" s="3" customFormat="1">
      <c r="A2933" s="139"/>
    </row>
    <row r="2934" spans="1:1" s="3" customFormat="1">
      <c r="A2934" s="139"/>
    </row>
    <row r="2935" spans="1:1" s="3" customFormat="1">
      <c r="A2935" s="139"/>
    </row>
    <row r="2936" spans="1:1" s="3" customFormat="1">
      <c r="A2936" s="139"/>
    </row>
    <row r="2937" spans="1:1" s="3" customFormat="1">
      <c r="A2937" s="139"/>
    </row>
    <row r="2938" spans="1:1" s="3" customFormat="1">
      <c r="A2938" s="139"/>
    </row>
    <row r="2939" spans="1:1" s="3" customFormat="1">
      <c r="A2939" s="139"/>
    </row>
    <row r="2940" spans="1:1" s="3" customFormat="1">
      <c r="A2940" s="139"/>
    </row>
    <row r="2941" spans="1:1" s="3" customFormat="1">
      <c r="A2941" s="139"/>
    </row>
    <row r="2942" spans="1:1" s="3" customFormat="1">
      <c r="A2942" s="139"/>
    </row>
    <row r="2943" spans="1:1" s="3" customFormat="1">
      <c r="A2943" s="139"/>
    </row>
    <row r="2944" spans="1:1" s="3" customFormat="1">
      <c r="A2944" s="139"/>
    </row>
    <row r="2945" spans="1:1" s="3" customFormat="1">
      <c r="A2945" s="139"/>
    </row>
    <row r="2946" spans="1:1" s="3" customFormat="1">
      <c r="A2946" s="139"/>
    </row>
    <row r="2947" spans="1:1" s="3" customFormat="1">
      <c r="A2947" s="139"/>
    </row>
    <row r="2948" spans="1:1" s="3" customFormat="1">
      <c r="A2948" s="139"/>
    </row>
    <row r="2949" spans="1:1" s="3" customFormat="1">
      <c r="A2949" s="139"/>
    </row>
    <row r="2950" spans="1:1" s="3" customFormat="1">
      <c r="A2950" s="139"/>
    </row>
    <row r="2951" spans="1:1" s="3" customFormat="1">
      <c r="A2951" s="139"/>
    </row>
    <row r="2952" spans="1:1" s="3" customFormat="1">
      <c r="A2952" s="139"/>
    </row>
    <row r="2953" spans="1:1" s="3" customFormat="1">
      <c r="A2953" s="139"/>
    </row>
    <row r="2954" spans="1:1" s="3" customFormat="1">
      <c r="A2954" s="139"/>
    </row>
    <row r="2955" spans="1:1" s="3" customFormat="1">
      <c r="A2955" s="139"/>
    </row>
    <row r="2956" spans="1:1" s="3" customFormat="1">
      <c r="A2956" s="139"/>
    </row>
    <row r="2957" spans="1:1" s="3" customFormat="1">
      <c r="A2957" s="139"/>
    </row>
    <row r="2958" spans="1:1" s="3" customFormat="1">
      <c r="A2958" s="139"/>
    </row>
    <row r="2959" spans="1:1" s="3" customFormat="1">
      <c r="A2959" s="139"/>
    </row>
    <row r="2960" spans="1:1" s="3" customFormat="1">
      <c r="A2960" s="139"/>
    </row>
    <row r="2961" spans="1:1" s="3" customFormat="1">
      <c r="A2961" s="139"/>
    </row>
    <row r="2962" spans="1:1" s="3" customFormat="1">
      <c r="A2962" s="139"/>
    </row>
    <row r="2963" spans="1:1" s="3" customFormat="1">
      <c r="A2963" s="139"/>
    </row>
    <row r="2964" spans="1:1" s="3" customFormat="1">
      <c r="A2964" s="139"/>
    </row>
    <row r="2965" spans="1:1" s="3" customFormat="1">
      <c r="A2965" s="139"/>
    </row>
    <row r="2966" spans="1:1" s="3" customFormat="1">
      <c r="A2966" s="139"/>
    </row>
    <row r="2967" spans="1:1" s="3" customFormat="1">
      <c r="A2967" s="139"/>
    </row>
    <row r="2968" spans="1:1" s="3" customFormat="1">
      <c r="A2968" s="139"/>
    </row>
    <row r="2969" spans="1:1" s="3" customFormat="1">
      <c r="A2969" s="139"/>
    </row>
    <row r="2970" spans="1:1" s="3" customFormat="1">
      <c r="A2970" s="139"/>
    </row>
    <row r="2971" spans="1:1" s="3" customFormat="1">
      <c r="A2971" s="139"/>
    </row>
    <row r="2972" spans="1:1" s="3" customFormat="1">
      <c r="A2972" s="139"/>
    </row>
    <row r="2973" spans="1:1" s="3" customFormat="1">
      <c r="A2973" s="139"/>
    </row>
    <row r="2974" spans="1:1" s="3" customFormat="1">
      <c r="A2974" s="139"/>
    </row>
    <row r="2975" spans="1:1" s="3" customFormat="1">
      <c r="A2975" s="139"/>
    </row>
    <row r="2976" spans="1:1" s="3" customFormat="1">
      <c r="A2976" s="139"/>
    </row>
    <row r="2977" spans="1:1" s="3" customFormat="1">
      <c r="A2977" s="139"/>
    </row>
    <row r="2978" spans="1:1" s="3" customFormat="1">
      <c r="A2978" s="139"/>
    </row>
    <row r="2979" spans="1:1" s="3" customFormat="1">
      <c r="A2979" s="139"/>
    </row>
    <row r="2980" spans="1:1" s="3" customFormat="1">
      <c r="A2980" s="139"/>
    </row>
    <row r="2981" spans="1:1" s="3" customFormat="1">
      <c r="A2981" s="139"/>
    </row>
    <row r="2982" spans="1:1" s="3" customFormat="1">
      <c r="A2982" s="139"/>
    </row>
    <row r="2983" spans="1:1" s="3" customFormat="1">
      <c r="A2983" s="139"/>
    </row>
    <row r="2984" spans="1:1" s="3" customFormat="1">
      <c r="A2984" s="139"/>
    </row>
    <row r="2985" spans="1:1" s="3" customFormat="1">
      <c r="A2985" s="139"/>
    </row>
    <row r="2986" spans="1:1" s="3" customFormat="1">
      <c r="A2986" s="139"/>
    </row>
    <row r="2987" spans="1:1" s="3" customFormat="1">
      <c r="A2987" s="139"/>
    </row>
    <row r="2988" spans="1:1" s="3" customFormat="1">
      <c r="A2988" s="139"/>
    </row>
    <row r="2989" spans="1:1" s="3" customFormat="1">
      <c r="A2989" s="139"/>
    </row>
    <row r="2990" spans="1:1" s="3" customFormat="1">
      <c r="A2990" s="139"/>
    </row>
    <row r="2991" spans="1:1" s="3" customFormat="1">
      <c r="A2991" s="139"/>
    </row>
    <row r="2992" spans="1:1" s="3" customFormat="1">
      <c r="A2992" s="139"/>
    </row>
    <row r="2993" spans="1:1" s="3" customFormat="1">
      <c r="A2993" s="139"/>
    </row>
    <row r="2994" spans="1:1" s="3" customFormat="1">
      <c r="A2994" s="139"/>
    </row>
    <row r="2995" spans="1:1" s="3" customFormat="1">
      <c r="A2995" s="139"/>
    </row>
    <row r="2996" spans="1:1" s="3" customFormat="1">
      <c r="A2996" s="139"/>
    </row>
    <row r="2997" spans="1:1" s="3" customFormat="1">
      <c r="A2997" s="139"/>
    </row>
    <row r="2998" spans="1:1" s="3" customFormat="1">
      <c r="A2998" s="139"/>
    </row>
    <row r="2999" spans="1:1" s="3" customFormat="1">
      <c r="A2999" s="139"/>
    </row>
    <row r="3000" spans="1:1" s="3" customFormat="1">
      <c r="A3000" s="139"/>
    </row>
    <row r="3001" spans="1:1" s="3" customFormat="1">
      <c r="A3001" s="139"/>
    </row>
    <row r="3002" spans="1:1" s="3" customFormat="1">
      <c r="A3002" s="139"/>
    </row>
    <row r="3003" spans="1:1" s="3" customFormat="1">
      <c r="A3003" s="139"/>
    </row>
    <row r="3004" spans="1:1" s="3" customFormat="1">
      <c r="A3004" s="139"/>
    </row>
    <row r="3005" spans="1:1" s="3" customFormat="1">
      <c r="A3005" s="139"/>
    </row>
    <row r="3006" spans="1:1" s="3" customFormat="1">
      <c r="A3006" s="139"/>
    </row>
    <row r="3007" spans="1:1" s="3" customFormat="1">
      <c r="A3007" s="139"/>
    </row>
    <row r="3008" spans="1:1" s="3" customFormat="1">
      <c r="A3008" s="139"/>
    </row>
    <row r="3009" spans="1:1" s="3" customFormat="1">
      <c r="A3009" s="139"/>
    </row>
    <row r="3010" spans="1:1" s="3" customFormat="1">
      <c r="A3010" s="139"/>
    </row>
    <row r="3011" spans="1:1" s="3" customFormat="1">
      <c r="A3011" s="139"/>
    </row>
    <row r="3012" spans="1:1" s="3" customFormat="1">
      <c r="A3012" s="139"/>
    </row>
    <row r="3013" spans="1:1" s="3" customFormat="1">
      <c r="A3013" s="139"/>
    </row>
    <row r="3014" spans="1:1" s="3" customFormat="1">
      <c r="A3014" s="139"/>
    </row>
    <row r="3015" spans="1:1" s="3" customFormat="1">
      <c r="A3015" s="139"/>
    </row>
    <row r="3016" spans="1:1" s="3" customFormat="1">
      <c r="A3016" s="139"/>
    </row>
    <row r="3017" spans="1:1" s="3" customFormat="1">
      <c r="A3017" s="139"/>
    </row>
    <row r="3018" spans="1:1" s="3" customFormat="1">
      <c r="A3018" s="139"/>
    </row>
    <row r="3019" spans="1:1" s="3" customFormat="1">
      <c r="A3019" s="139"/>
    </row>
    <row r="3020" spans="1:1" s="3" customFormat="1">
      <c r="A3020" s="139"/>
    </row>
    <row r="3021" spans="1:1" s="3" customFormat="1">
      <c r="A3021" s="139"/>
    </row>
    <row r="3022" spans="1:1" s="3" customFormat="1">
      <c r="A3022" s="139"/>
    </row>
    <row r="3023" spans="1:1" s="3" customFormat="1">
      <c r="A3023" s="139"/>
    </row>
    <row r="3024" spans="1:1" s="3" customFormat="1">
      <c r="A3024" s="139"/>
    </row>
    <row r="3025" spans="1:1" s="3" customFormat="1">
      <c r="A3025" s="139"/>
    </row>
    <row r="3026" spans="1:1" s="3" customFormat="1">
      <c r="A3026" s="139"/>
    </row>
    <row r="3027" spans="1:1" s="3" customFormat="1">
      <c r="A3027" s="139"/>
    </row>
    <row r="3028" spans="1:1" s="3" customFormat="1">
      <c r="A3028" s="139"/>
    </row>
    <row r="3029" spans="1:1" s="3" customFormat="1">
      <c r="A3029" s="139"/>
    </row>
    <row r="3030" spans="1:1" s="3" customFormat="1">
      <c r="A3030" s="139"/>
    </row>
    <row r="3031" spans="1:1" s="3" customFormat="1">
      <c r="A3031" s="139"/>
    </row>
    <row r="3032" spans="1:1" s="3" customFormat="1">
      <c r="A3032" s="139"/>
    </row>
    <row r="3033" spans="1:1" s="3" customFormat="1">
      <c r="A3033" s="139"/>
    </row>
    <row r="3034" spans="1:1" s="3" customFormat="1">
      <c r="A3034" s="139"/>
    </row>
    <row r="3035" spans="1:1" s="3" customFormat="1">
      <c r="A3035" s="139"/>
    </row>
    <row r="3036" spans="1:1" s="3" customFormat="1">
      <c r="A3036" s="139"/>
    </row>
    <row r="3037" spans="1:1" s="3" customFormat="1">
      <c r="A3037" s="139"/>
    </row>
    <row r="3038" spans="1:1" s="3" customFormat="1">
      <c r="A3038" s="139"/>
    </row>
    <row r="3039" spans="1:1" s="3" customFormat="1">
      <c r="A3039" s="139"/>
    </row>
    <row r="3040" spans="1:1" s="3" customFormat="1">
      <c r="A3040" s="139"/>
    </row>
    <row r="3041" spans="1:1" s="3" customFormat="1">
      <c r="A3041" s="139"/>
    </row>
    <row r="3042" spans="1:1" s="3" customFormat="1">
      <c r="A3042" s="139"/>
    </row>
    <row r="3043" spans="1:1" s="3" customFormat="1">
      <c r="A3043" s="139"/>
    </row>
    <row r="3044" spans="1:1" s="3" customFormat="1">
      <c r="A3044" s="139"/>
    </row>
    <row r="3045" spans="1:1" s="3" customFormat="1">
      <c r="A3045" s="139"/>
    </row>
    <row r="3046" spans="1:1" s="3" customFormat="1">
      <c r="A3046" s="139"/>
    </row>
    <row r="3047" spans="1:1" s="3" customFormat="1">
      <c r="A3047" s="139"/>
    </row>
    <row r="3048" spans="1:1" s="3" customFormat="1">
      <c r="A3048" s="139"/>
    </row>
    <row r="3049" spans="1:1" s="3" customFormat="1">
      <c r="A3049" s="139"/>
    </row>
    <row r="3050" spans="1:1" s="3" customFormat="1">
      <c r="A3050" s="139"/>
    </row>
    <row r="3051" spans="1:1" s="3" customFormat="1">
      <c r="A3051" s="139"/>
    </row>
    <row r="3052" spans="1:1" s="3" customFormat="1">
      <c r="A3052" s="139"/>
    </row>
    <row r="3053" spans="1:1" s="3" customFormat="1">
      <c r="A3053" s="139"/>
    </row>
    <row r="3054" spans="1:1" s="3" customFormat="1">
      <c r="A3054" s="139"/>
    </row>
    <row r="3055" spans="1:1" s="3" customFormat="1">
      <c r="A3055" s="139"/>
    </row>
    <row r="3056" spans="1:1" s="3" customFormat="1">
      <c r="A3056" s="139"/>
    </row>
    <row r="3057" spans="1:1" s="3" customFormat="1">
      <c r="A3057" s="139"/>
    </row>
    <row r="3058" spans="1:1" s="3" customFormat="1">
      <c r="A3058" s="139"/>
    </row>
    <row r="3059" spans="1:1" s="3" customFormat="1">
      <c r="A3059" s="139"/>
    </row>
    <row r="3060" spans="1:1" s="3" customFormat="1">
      <c r="A3060" s="139"/>
    </row>
    <row r="3061" spans="1:1" s="3" customFormat="1">
      <c r="A3061" s="139"/>
    </row>
    <row r="3062" spans="1:1" s="3" customFormat="1">
      <c r="A3062" s="139"/>
    </row>
    <row r="3063" spans="1:1" s="3" customFormat="1">
      <c r="A3063" s="139"/>
    </row>
    <row r="3064" spans="1:1" s="3" customFormat="1">
      <c r="A3064" s="139"/>
    </row>
    <row r="3065" spans="1:1" s="3" customFormat="1">
      <c r="A3065" s="139"/>
    </row>
    <row r="3066" spans="1:1" s="3" customFormat="1">
      <c r="A3066" s="139"/>
    </row>
    <row r="3067" spans="1:1" s="3" customFormat="1">
      <c r="A3067" s="139"/>
    </row>
    <row r="3068" spans="1:1" s="3" customFormat="1">
      <c r="A3068" s="139"/>
    </row>
    <row r="3069" spans="1:1" s="3" customFormat="1">
      <c r="A3069" s="139"/>
    </row>
    <row r="3070" spans="1:1" s="3" customFormat="1">
      <c r="A3070" s="139"/>
    </row>
    <row r="3071" spans="1:1" s="3" customFormat="1">
      <c r="A3071" s="139"/>
    </row>
    <row r="3072" spans="1:1" s="3" customFormat="1">
      <c r="A3072" s="139"/>
    </row>
    <row r="3073" spans="1:1" s="3" customFormat="1">
      <c r="A3073" s="139"/>
    </row>
    <row r="3074" spans="1:1" s="3" customFormat="1">
      <c r="A3074" s="139"/>
    </row>
    <row r="3075" spans="1:1" s="3" customFormat="1">
      <c r="A3075" s="139"/>
    </row>
    <row r="3076" spans="1:1" s="3" customFormat="1">
      <c r="A3076" s="139"/>
    </row>
    <row r="3077" spans="1:1" s="3" customFormat="1">
      <c r="A3077" s="139"/>
    </row>
    <row r="3078" spans="1:1" s="3" customFormat="1">
      <c r="A3078" s="139"/>
    </row>
    <row r="3079" spans="1:1" s="3" customFormat="1">
      <c r="A3079" s="139"/>
    </row>
    <row r="3080" spans="1:1" s="3" customFormat="1">
      <c r="A3080" s="139"/>
    </row>
    <row r="3081" spans="1:1" s="3" customFormat="1">
      <c r="A3081" s="139"/>
    </row>
    <row r="3082" spans="1:1" s="3" customFormat="1">
      <c r="A3082" s="139"/>
    </row>
    <row r="3083" spans="1:1" s="3" customFormat="1">
      <c r="A3083" s="139"/>
    </row>
    <row r="3084" spans="1:1" s="3" customFormat="1">
      <c r="A3084" s="139"/>
    </row>
    <row r="3085" spans="1:1" s="3" customFormat="1">
      <c r="A3085" s="139"/>
    </row>
    <row r="3086" spans="1:1" s="3" customFormat="1">
      <c r="A3086" s="139"/>
    </row>
    <row r="3087" spans="1:1" s="3" customFormat="1">
      <c r="A3087" s="139"/>
    </row>
    <row r="3088" spans="1:1" s="3" customFormat="1">
      <c r="A3088" s="139"/>
    </row>
    <row r="3089" spans="1:1" s="3" customFormat="1">
      <c r="A3089" s="139"/>
    </row>
    <row r="3090" spans="1:1" s="3" customFormat="1">
      <c r="A3090" s="139"/>
    </row>
    <row r="3091" spans="1:1" s="3" customFormat="1">
      <c r="A3091" s="139"/>
    </row>
    <row r="3092" spans="1:1" s="3" customFormat="1">
      <c r="A3092" s="139"/>
    </row>
    <row r="3093" spans="1:1" s="3" customFormat="1">
      <c r="A3093" s="139"/>
    </row>
    <row r="3094" spans="1:1" s="3" customFormat="1">
      <c r="A3094" s="139"/>
    </row>
    <row r="3095" spans="1:1" s="3" customFormat="1">
      <c r="A3095" s="139"/>
    </row>
    <row r="3096" spans="1:1" s="3" customFormat="1">
      <c r="A3096" s="139"/>
    </row>
    <row r="3097" spans="1:1" s="3" customFormat="1">
      <c r="A3097" s="139"/>
    </row>
    <row r="3098" spans="1:1" s="3" customFormat="1">
      <c r="A3098" s="139"/>
    </row>
    <row r="3099" spans="1:1" s="3" customFormat="1">
      <c r="A3099" s="139"/>
    </row>
    <row r="3100" spans="1:1" s="3" customFormat="1">
      <c r="A3100" s="139"/>
    </row>
    <row r="3101" spans="1:1" s="3" customFormat="1">
      <c r="A3101" s="139"/>
    </row>
    <row r="3102" spans="1:1" s="3" customFormat="1">
      <c r="A3102" s="139"/>
    </row>
    <row r="3103" spans="1:1" s="3" customFormat="1">
      <c r="A3103" s="139"/>
    </row>
    <row r="3104" spans="1:1" s="3" customFormat="1">
      <c r="A3104" s="139"/>
    </row>
    <row r="3105" spans="1:1" s="3" customFormat="1">
      <c r="A3105" s="139"/>
    </row>
    <row r="3106" spans="1:1" s="3" customFormat="1">
      <c r="A3106" s="139"/>
    </row>
    <row r="3107" spans="1:1" s="3" customFormat="1">
      <c r="A3107" s="139"/>
    </row>
    <row r="3108" spans="1:1" s="3" customFormat="1">
      <c r="A3108" s="139"/>
    </row>
    <row r="3109" spans="1:1" s="3" customFormat="1">
      <c r="A3109" s="139"/>
    </row>
    <row r="3110" spans="1:1" s="3" customFormat="1">
      <c r="A3110" s="139"/>
    </row>
    <row r="3111" spans="1:1" s="3" customFormat="1">
      <c r="A3111" s="139"/>
    </row>
    <row r="3112" spans="1:1" s="3" customFormat="1">
      <c r="A3112" s="139"/>
    </row>
    <row r="3113" spans="1:1" s="3" customFormat="1">
      <c r="A3113" s="139"/>
    </row>
    <row r="3114" spans="1:1" s="3" customFormat="1">
      <c r="A3114" s="139"/>
    </row>
    <row r="3115" spans="1:1" s="3" customFormat="1">
      <c r="A3115" s="139"/>
    </row>
    <row r="3116" spans="1:1" s="3" customFormat="1">
      <c r="A3116" s="139"/>
    </row>
    <row r="3117" spans="1:1" s="3" customFormat="1">
      <c r="A3117" s="139"/>
    </row>
    <row r="3118" spans="1:1" s="3" customFormat="1">
      <c r="A3118" s="139"/>
    </row>
    <row r="3119" spans="1:1" s="3" customFormat="1">
      <c r="A3119" s="139"/>
    </row>
    <row r="3120" spans="1:1" s="3" customFormat="1">
      <c r="A3120" s="139"/>
    </row>
    <row r="3121" spans="1:1" s="3" customFormat="1">
      <c r="A3121" s="139"/>
    </row>
    <row r="3122" spans="1:1" s="3" customFormat="1">
      <c r="A3122" s="139"/>
    </row>
    <row r="3123" spans="1:1" s="3" customFormat="1">
      <c r="A3123" s="139"/>
    </row>
    <row r="3124" spans="1:1" s="3" customFormat="1">
      <c r="A3124" s="139"/>
    </row>
    <row r="3125" spans="1:1" s="3" customFormat="1">
      <c r="A3125" s="139"/>
    </row>
    <row r="3126" spans="1:1" s="3" customFormat="1">
      <c r="A3126" s="139"/>
    </row>
    <row r="3127" spans="1:1" s="3" customFormat="1">
      <c r="A3127" s="139"/>
    </row>
    <row r="3128" spans="1:1" s="3" customFormat="1">
      <c r="A3128" s="139"/>
    </row>
    <row r="3129" spans="1:1" s="3" customFormat="1">
      <c r="A3129" s="139"/>
    </row>
    <row r="3130" spans="1:1" s="3" customFormat="1">
      <c r="A3130" s="139"/>
    </row>
    <row r="3131" spans="1:1" s="3" customFormat="1">
      <c r="A3131" s="139"/>
    </row>
    <row r="3132" spans="1:1" s="3" customFormat="1">
      <c r="A3132" s="139"/>
    </row>
    <row r="3133" spans="1:1" s="3" customFormat="1">
      <c r="A3133" s="139"/>
    </row>
    <row r="3134" spans="1:1" s="3" customFormat="1">
      <c r="A3134" s="139"/>
    </row>
    <row r="3135" spans="1:1" s="3" customFormat="1">
      <c r="A3135" s="139"/>
    </row>
    <row r="3136" spans="1:1" s="3" customFormat="1">
      <c r="A3136" s="139"/>
    </row>
    <row r="3137" spans="1:1" s="3" customFormat="1">
      <c r="A3137" s="139"/>
    </row>
    <row r="3138" spans="1:1" s="3" customFormat="1">
      <c r="A3138" s="139"/>
    </row>
    <row r="3139" spans="1:1" s="3" customFormat="1">
      <c r="A3139" s="139"/>
    </row>
    <row r="3140" spans="1:1" s="3" customFormat="1">
      <c r="A3140" s="139"/>
    </row>
    <row r="3141" spans="1:1" s="3" customFormat="1">
      <c r="A3141" s="139"/>
    </row>
    <row r="3142" spans="1:1" s="3" customFormat="1">
      <c r="A3142" s="139"/>
    </row>
    <row r="3143" spans="1:1" s="3" customFormat="1">
      <c r="A3143" s="139"/>
    </row>
    <row r="3144" spans="1:1" s="3" customFormat="1">
      <c r="A3144" s="139"/>
    </row>
    <row r="3145" spans="1:1" s="3" customFormat="1">
      <c r="A3145" s="139"/>
    </row>
    <row r="3146" spans="1:1" s="3" customFormat="1">
      <c r="A3146" s="139"/>
    </row>
    <row r="3147" spans="1:1" s="3" customFormat="1">
      <c r="A3147" s="139"/>
    </row>
    <row r="3148" spans="1:1" s="3" customFormat="1">
      <c r="A3148" s="139"/>
    </row>
    <row r="3149" spans="1:1" s="3" customFormat="1">
      <c r="A3149" s="139"/>
    </row>
    <row r="3150" spans="1:1" s="3" customFormat="1">
      <c r="A3150" s="139"/>
    </row>
    <row r="3151" spans="1:1" s="3" customFormat="1">
      <c r="A3151" s="139"/>
    </row>
    <row r="3152" spans="1:1" s="3" customFormat="1">
      <c r="A3152" s="139"/>
    </row>
    <row r="3153" spans="1:1" s="3" customFormat="1">
      <c r="A3153" s="139"/>
    </row>
    <row r="3154" spans="1:1" s="3" customFormat="1">
      <c r="A3154" s="139"/>
    </row>
    <row r="3155" spans="1:1" s="3" customFormat="1">
      <c r="A3155" s="139"/>
    </row>
    <row r="3156" spans="1:1" s="3" customFormat="1">
      <c r="A3156" s="139"/>
    </row>
    <row r="3157" spans="1:1" s="3" customFormat="1">
      <c r="A3157" s="139"/>
    </row>
    <row r="3158" spans="1:1" s="3" customFormat="1">
      <c r="A3158" s="139"/>
    </row>
    <row r="3159" spans="1:1" s="3" customFormat="1">
      <c r="A3159" s="139"/>
    </row>
    <row r="3160" spans="1:1" s="3" customFormat="1">
      <c r="A3160" s="139"/>
    </row>
    <row r="3161" spans="1:1" s="3" customFormat="1">
      <c r="A3161" s="139"/>
    </row>
    <row r="3162" spans="1:1" s="3" customFormat="1">
      <c r="A3162" s="139"/>
    </row>
    <row r="3163" spans="1:1" s="3" customFormat="1">
      <c r="A3163" s="139"/>
    </row>
    <row r="3164" spans="1:1" s="3" customFormat="1">
      <c r="A3164" s="139"/>
    </row>
    <row r="3165" spans="1:1" s="3" customFormat="1">
      <c r="A3165" s="139"/>
    </row>
    <row r="3166" spans="1:1" s="3" customFormat="1">
      <c r="A3166" s="139"/>
    </row>
    <row r="3167" spans="1:1" s="3" customFormat="1">
      <c r="A3167" s="139"/>
    </row>
    <row r="3168" spans="1:1" s="3" customFormat="1">
      <c r="A3168" s="139"/>
    </row>
    <row r="3169" spans="1:1" s="3" customFormat="1">
      <c r="A3169" s="139"/>
    </row>
    <row r="3170" spans="1:1" s="3" customFormat="1">
      <c r="A3170" s="139"/>
    </row>
    <row r="3171" spans="1:1" s="3" customFormat="1">
      <c r="A3171" s="139"/>
    </row>
    <row r="3172" spans="1:1" s="3" customFormat="1">
      <c r="A3172" s="139"/>
    </row>
    <row r="3173" spans="1:1" s="3" customFormat="1">
      <c r="A3173" s="139"/>
    </row>
    <row r="3174" spans="1:1" s="3" customFormat="1">
      <c r="A3174" s="139"/>
    </row>
    <row r="3175" spans="1:1" s="3" customFormat="1">
      <c r="A3175" s="139"/>
    </row>
    <row r="3176" spans="1:1" s="3" customFormat="1">
      <c r="A3176" s="139"/>
    </row>
    <row r="3177" spans="1:1" s="3" customFormat="1">
      <c r="A3177" s="139"/>
    </row>
    <row r="3178" spans="1:1" s="3" customFormat="1">
      <c r="A3178" s="139"/>
    </row>
    <row r="3179" spans="1:1" s="3" customFormat="1">
      <c r="A3179" s="139"/>
    </row>
    <row r="3180" spans="1:1" s="3" customFormat="1">
      <c r="A3180" s="139"/>
    </row>
    <row r="3181" spans="1:1" s="3" customFormat="1">
      <c r="A3181" s="139"/>
    </row>
    <row r="3182" spans="1:1" s="3" customFormat="1">
      <c r="A3182" s="139"/>
    </row>
    <row r="3183" spans="1:1" s="3" customFormat="1">
      <c r="A3183" s="139"/>
    </row>
    <row r="3184" spans="1:1" s="3" customFormat="1">
      <c r="A3184" s="139"/>
    </row>
    <row r="3185" spans="1:1" s="3" customFormat="1">
      <c r="A3185" s="139"/>
    </row>
    <row r="3186" spans="1:1" s="3" customFormat="1">
      <c r="A3186" s="139"/>
    </row>
    <row r="3187" spans="1:1" s="3" customFormat="1">
      <c r="A3187" s="139"/>
    </row>
    <row r="3188" spans="1:1" s="3" customFormat="1">
      <c r="A3188" s="139"/>
    </row>
    <row r="3189" spans="1:1" s="3" customFormat="1">
      <c r="A3189" s="139"/>
    </row>
    <row r="3190" spans="1:1" s="3" customFormat="1">
      <c r="A3190" s="139"/>
    </row>
    <row r="3191" spans="1:1" s="3" customFormat="1">
      <c r="A3191" s="139"/>
    </row>
    <row r="3192" spans="1:1" s="3" customFormat="1">
      <c r="A3192" s="139"/>
    </row>
    <row r="3193" spans="1:1" s="3" customFormat="1">
      <c r="A3193" s="139"/>
    </row>
    <row r="3194" spans="1:1" s="3" customFormat="1">
      <c r="A3194" s="139"/>
    </row>
    <row r="3195" spans="1:1" s="3" customFormat="1">
      <c r="A3195" s="139"/>
    </row>
    <row r="3196" spans="1:1" s="3" customFormat="1">
      <c r="A3196" s="139"/>
    </row>
    <row r="3197" spans="1:1" s="3" customFormat="1">
      <c r="A3197" s="139"/>
    </row>
    <row r="3198" spans="1:1" s="3" customFormat="1">
      <c r="A3198" s="139"/>
    </row>
    <row r="3199" spans="1:1" s="3" customFormat="1">
      <c r="A3199" s="139"/>
    </row>
    <row r="3200" spans="1:1" s="3" customFormat="1">
      <c r="A3200" s="139"/>
    </row>
    <row r="3201" spans="1:1" s="3" customFormat="1">
      <c r="A3201" s="139"/>
    </row>
    <row r="3202" spans="1:1" s="3" customFormat="1">
      <c r="A3202" s="139"/>
    </row>
    <row r="3203" spans="1:1" s="3" customFormat="1">
      <c r="A3203" s="139"/>
    </row>
    <row r="3204" spans="1:1" s="3" customFormat="1">
      <c r="A3204" s="139"/>
    </row>
    <row r="3205" spans="1:1" s="3" customFormat="1">
      <c r="A3205" s="139"/>
    </row>
    <row r="3206" spans="1:1" s="3" customFormat="1">
      <c r="A3206" s="139"/>
    </row>
    <row r="3207" spans="1:1" s="3" customFormat="1">
      <c r="A3207" s="139"/>
    </row>
    <row r="3208" spans="1:1" s="3" customFormat="1">
      <c r="A3208" s="139"/>
    </row>
    <row r="3209" spans="1:1" s="3" customFormat="1">
      <c r="A3209" s="139"/>
    </row>
    <row r="3210" spans="1:1" s="3" customFormat="1">
      <c r="A3210" s="139"/>
    </row>
    <row r="3211" spans="1:1" s="3" customFormat="1">
      <c r="A3211" s="139"/>
    </row>
    <row r="3212" spans="1:1" s="3" customFormat="1">
      <c r="A3212" s="139"/>
    </row>
    <row r="3213" spans="1:1" s="3" customFormat="1">
      <c r="A3213" s="139"/>
    </row>
    <row r="3214" spans="1:1" s="3" customFormat="1">
      <c r="A3214" s="139"/>
    </row>
    <row r="3215" spans="1:1" s="3" customFormat="1">
      <c r="A3215" s="139"/>
    </row>
    <row r="3216" spans="1:1" s="3" customFormat="1">
      <c r="A3216" s="139"/>
    </row>
    <row r="3217" spans="1:1" s="3" customFormat="1">
      <c r="A3217" s="139"/>
    </row>
    <row r="3218" spans="1:1" s="3" customFormat="1">
      <c r="A3218" s="139"/>
    </row>
    <row r="3219" spans="1:1" s="3" customFormat="1">
      <c r="A3219" s="139"/>
    </row>
    <row r="3220" spans="1:1" s="3" customFormat="1">
      <c r="A3220" s="139"/>
    </row>
    <row r="3221" spans="1:1" s="3" customFormat="1">
      <c r="A3221" s="139"/>
    </row>
    <row r="3222" spans="1:1" s="3" customFormat="1">
      <c r="A3222" s="139"/>
    </row>
    <row r="3223" spans="1:1" s="3" customFormat="1">
      <c r="A3223" s="139"/>
    </row>
    <row r="3224" spans="1:1" s="3" customFormat="1">
      <c r="A3224" s="139"/>
    </row>
    <row r="3225" spans="1:1" s="3" customFormat="1">
      <c r="A3225" s="139"/>
    </row>
    <row r="3226" spans="1:1" s="3" customFormat="1">
      <c r="A3226" s="139"/>
    </row>
    <row r="3227" spans="1:1" s="3" customFormat="1">
      <c r="A3227" s="139"/>
    </row>
    <row r="3228" spans="1:1" s="3" customFormat="1">
      <c r="A3228" s="139"/>
    </row>
    <row r="3229" spans="1:1" s="3" customFormat="1">
      <c r="A3229" s="139"/>
    </row>
    <row r="3230" spans="1:1" s="3" customFormat="1">
      <c r="A3230" s="139"/>
    </row>
    <row r="3231" spans="1:1" s="3" customFormat="1">
      <c r="A3231" s="139"/>
    </row>
    <row r="3232" spans="1:1" s="3" customFormat="1">
      <c r="A3232" s="139"/>
    </row>
    <row r="3233" spans="1:1" s="3" customFormat="1">
      <c r="A3233" s="139"/>
    </row>
    <row r="3234" spans="1:1" s="3" customFormat="1">
      <c r="A3234" s="139"/>
    </row>
    <row r="3235" spans="1:1" s="3" customFormat="1">
      <c r="A3235" s="139"/>
    </row>
    <row r="3236" spans="1:1" s="3" customFormat="1">
      <c r="A3236" s="139"/>
    </row>
    <row r="3237" spans="1:1" s="3" customFormat="1">
      <c r="A3237" s="139"/>
    </row>
    <row r="3238" spans="1:1" s="3" customFormat="1">
      <c r="A3238" s="139"/>
    </row>
    <row r="3239" spans="1:1" s="3" customFormat="1">
      <c r="A3239" s="139"/>
    </row>
    <row r="3240" spans="1:1" s="3" customFormat="1">
      <c r="A3240" s="139"/>
    </row>
    <row r="3241" spans="1:1" s="3" customFormat="1">
      <c r="A3241" s="139"/>
    </row>
    <row r="3242" spans="1:1" s="3" customFormat="1">
      <c r="A3242" s="139"/>
    </row>
    <row r="3243" spans="1:1" s="3" customFormat="1">
      <c r="A3243" s="139"/>
    </row>
    <row r="3244" spans="1:1" s="3" customFormat="1">
      <c r="A3244" s="139"/>
    </row>
    <row r="3245" spans="1:1" s="3" customFormat="1">
      <c r="A3245" s="139"/>
    </row>
    <row r="3246" spans="1:1" s="3" customFormat="1">
      <c r="A3246" s="139"/>
    </row>
    <row r="3247" spans="1:1" s="3" customFormat="1">
      <c r="A3247" s="139"/>
    </row>
    <row r="3248" spans="1:1" s="3" customFormat="1">
      <c r="A3248" s="139"/>
    </row>
    <row r="3249" spans="1:1" s="3" customFormat="1">
      <c r="A3249" s="139"/>
    </row>
    <row r="3250" spans="1:1" s="3" customFormat="1">
      <c r="A3250" s="139"/>
    </row>
    <row r="3251" spans="1:1" s="3" customFormat="1">
      <c r="A3251" s="139"/>
    </row>
    <row r="3252" spans="1:1" s="3" customFormat="1">
      <c r="A3252" s="139"/>
    </row>
    <row r="3253" spans="1:1" s="3" customFormat="1">
      <c r="A3253" s="139"/>
    </row>
    <row r="3254" spans="1:1" s="3" customFormat="1">
      <c r="A3254" s="139"/>
    </row>
    <row r="3255" spans="1:1" s="3" customFormat="1">
      <c r="A3255" s="139"/>
    </row>
    <row r="3256" spans="1:1" s="3" customFormat="1">
      <c r="A3256" s="139"/>
    </row>
    <row r="3257" spans="1:1" s="3" customFormat="1">
      <c r="A3257" s="139"/>
    </row>
    <row r="3258" spans="1:1" s="3" customFormat="1">
      <c r="A3258" s="139"/>
    </row>
    <row r="3259" spans="1:1" s="3" customFormat="1">
      <c r="A3259" s="139"/>
    </row>
    <row r="3260" spans="1:1" s="3" customFormat="1">
      <c r="A3260" s="139"/>
    </row>
    <row r="3261" spans="1:1" s="3" customFormat="1">
      <c r="A3261" s="139"/>
    </row>
    <row r="3262" spans="1:1" s="3" customFormat="1">
      <c r="A3262" s="139"/>
    </row>
    <row r="3263" spans="1:1" s="3" customFormat="1">
      <c r="A3263" s="139"/>
    </row>
    <row r="3264" spans="1:1" s="3" customFormat="1">
      <c r="A3264" s="139"/>
    </row>
    <row r="3265" spans="1:1" s="3" customFormat="1">
      <c r="A3265" s="139"/>
    </row>
    <row r="3266" spans="1:1" s="3" customFormat="1">
      <c r="A3266" s="139"/>
    </row>
    <row r="3267" spans="1:1" s="3" customFormat="1">
      <c r="A3267" s="139"/>
    </row>
    <row r="3268" spans="1:1" s="3" customFormat="1">
      <c r="A3268" s="139"/>
    </row>
    <row r="3269" spans="1:1" s="3" customFormat="1">
      <c r="A3269" s="139"/>
    </row>
    <row r="3270" spans="1:1" s="3" customFormat="1">
      <c r="A3270" s="139"/>
    </row>
    <row r="3271" spans="1:1" s="3" customFormat="1">
      <c r="A3271" s="139"/>
    </row>
    <row r="3272" spans="1:1" s="3" customFormat="1">
      <c r="A3272" s="139"/>
    </row>
    <row r="3273" spans="1:1" s="3" customFormat="1">
      <c r="A3273" s="139"/>
    </row>
    <row r="3274" spans="1:1" s="3" customFormat="1">
      <c r="A3274" s="139"/>
    </row>
    <row r="3275" spans="1:1" s="3" customFormat="1">
      <c r="A3275" s="139"/>
    </row>
    <row r="3276" spans="1:1" s="3" customFormat="1">
      <c r="A3276" s="139"/>
    </row>
    <row r="3277" spans="1:1" s="3" customFormat="1">
      <c r="A3277" s="139"/>
    </row>
    <row r="3278" spans="1:1" s="3" customFormat="1">
      <c r="A3278" s="139"/>
    </row>
    <row r="3279" spans="1:1" s="3" customFormat="1">
      <c r="A3279" s="139"/>
    </row>
    <row r="3280" spans="1:1" s="3" customFormat="1">
      <c r="A3280" s="139"/>
    </row>
    <row r="3281" spans="1:1" s="3" customFormat="1">
      <c r="A3281" s="139"/>
    </row>
    <row r="3282" spans="1:1" s="3" customFormat="1">
      <c r="A3282" s="139"/>
    </row>
    <row r="3283" spans="1:1" s="3" customFormat="1">
      <c r="A3283" s="139"/>
    </row>
    <row r="3284" spans="1:1" s="3" customFormat="1">
      <c r="A3284" s="139"/>
    </row>
    <row r="3285" spans="1:1" s="3" customFormat="1">
      <c r="A3285" s="139"/>
    </row>
    <row r="3286" spans="1:1" s="3" customFormat="1">
      <c r="A3286" s="139"/>
    </row>
    <row r="3287" spans="1:1" s="3" customFormat="1">
      <c r="A3287" s="139"/>
    </row>
    <row r="3288" spans="1:1" s="3" customFormat="1">
      <c r="A3288" s="139"/>
    </row>
    <row r="3289" spans="1:1" s="3" customFormat="1">
      <c r="A3289" s="139"/>
    </row>
    <row r="3290" spans="1:1" s="3" customFormat="1">
      <c r="A3290" s="139"/>
    </row>
    <row r="3291" spans="1:1" s="3" customFormat="1">
      <c r="A3291" s="139"/>
    </row>
    <row r="3292" spans="1:1" s="3" customFormat="1">
      <c r="A3292" s="139"/>
    </row>
    <row r="3293" spans="1:1" s="3" customFormat="1">
      <c r="A3293" s="139"/>
    </row>
    <row r="3294" spans="1:1" s="3" customFormat="1">
      <c r="A3294" s="139"/>
    </row>
    <row r="3295" spans="1:1" s="3" customFormat="1">
      <c r="A3295" s="139"/>
    </row>
    <row r="3296" spans="1:1" s="3" customFormat="1">
      <c r="A3296" s="139"/>
    </row>
    <row r="3297" spans="1:1" s="3" customFormat="1">
      <c r="A3297" s="139"/>
    </row>
    <row r="3298" spans="1:1" s="3" customFormat="1">
      <c r="A3298" s="139"/>
    </row>
    <row r="3299" spans="1:1" s="3" customFormat="1">
      <c r="A3299" s="139"/>
    </row>
    <row r="3300" spans="1:1" s="3" customFormat="1">
      <c r="A3300" s="139"/>
    </row>
    <row r="3301" spans="1:1" s="3" customFormat="1">
      <c r="A3301" s="139"/>
    </row>
    <row r="3302" spans="1:1" s="3" customFormat="1">
      <c r="A3302" s="139"/>
    </row>
    <row r="3303" spans="1:1" s="3" customFormat="1">
      <c r="A3303" s="139"/>
    </row>
    <row r="3304" spans="1:1" s="3" customFormat="1">
      <c r="A3304" s="139"/>
    </row>
    <row r="3305" spans="1:1" s="3" customFormat="1">
      <c r="A3305" s="139"/>
    </row>
    <row r="3306" spans="1:1" s="3" customFormat="1">
      <c r="A3306" s="139"/>
    </row>
    <row r="3307" spans="1:1" s="3" customFormat="1">
      <c r="A3307" s="139"/>
    </row>
    <row r="3308" spans="1:1" s="3" customFormat="1">
      <c r="A3308" s="139"/>
    </row>
    <row r="3309" spans="1:1" s="3" customFormat="1">
      <c r="A3309" s="139"/>
    </row>
    <row r="3310" spans="1:1" s="3" customFormat="1">
      <c r="A3310" s="139"/>
    </row>
    <row r="3311" spans="1:1" s="3" customFormat="1">
      <c r="A3311" s="139"/>
    </row>
    <row r="3312" spans="1:1" s="3" customFormat="1">
      <c r="A3312" s="139"/>
    </row>
    <row r="3313" spans="1:1" s="3" customFormat="1">
      <c r="A3313" s="139"/>
    </row>
    <row r="3314" spans="1:1" s="3" customFormat="1">
      <c r="A3314" s="139"/>
    </row>
    <row r="3315" spans="1:1" s="3" customFormat="1">
      <c r="A3315" s="139"/>
    </row>
    <row r="3316" spans="1:1" s="3" customFormat="1">
      <c r="A3316" s="139"/>
    </row>
    <row r="3317" spans="1:1" s="3" customFormat="1">
      <c r="A3317" s="139"/>
    </row>
    <row r="3318" spans="1:1" s="3" customFormat="1">
      <c r="A3318" s="139"/>
    </row>
    <row r="3319" spans="1:1" s="3" customFormat="1">
      <c r="A3319" s="139"/>
    </row>
    <row r="3320" spans="1:1" s="3" customFormat="1">
      <c r="A3320" s="139"/>
    </row>
    <row r="3321" spans="1:1" s="3" customFormat="1">
      <c r="A3321" s="139"/>
    </row>
    <row r="3322" spans="1:1" s="3" customFormat="1">
      <c r="A3322" s="139"/>
    </row>
    <row r="3323" spans="1:1" s="3" customFormat="1">
      <c r="A3323" s="139"/>
    </row>
    <row r="3324" spans="1:1" s="3" customFormat="1">
      <c r="A3324" s="139"/>
    </row>
    <row r="3325" spans="1:1" s="3" customFormat="1">
      <c r="A3325" s="139"/>
    </row>
    <row r="3326" spans="1:1" s="3" customFormat="1">
      <c r="A3326" s="139"/>
    </row>
    <row r="3327" spans="1:1" s="3" customFormat="1">
      <c r="A3327" s="139"/>
    </row>
    <row r="3328" spans="1:1" s="3" customFormat="1">
      <c r="A3328" s="139"/>
    </row>
    <row r="3329" spans="1:1" s="3" customFormat="1">
      <c r="A3329" s="139"/>
    </row>
    <row r="3330" spans="1:1" s="3" customFormat="1">
      <c r="A3330" s="139"/>
    </row>
    <row r="3331" spans="1:1" s="3" customFormat="1">
      <c r="A3331" s="139"/>
    </row>
    <row r="3332" spans="1:1" s="3" customFormat="1">
      <c r="A3332" s="139"/>
    </row>
    <row r="3333" spans="1:1" s="3" customFormat="1">
      <c r="A3333" s="139"/>
    </row>
    <row r="3334" spans="1:1" s="3" customFormat="1">
      <c r="A3334" s="139"/>
    </row>
    <row r="3335" spans="1:1" s="3" customFormat="1">
      <c r="A3335" s="139"/>
    </row>
    <row r="3336" spans="1:1" s="3" customFormat="1">
      <c r="A3336" s="139"/>
    </row>
    <row r="3337" spans="1:1" s="3" customFormat="1">
      <c r="A3337" s="139"/>
    </row>
    <row r="3338" spans="1:1" s="3" customFormat="1">
      <c r="A3338" s="139"/>
    </row>
    <row r="3339" spans="1:1" s="3" customFormat="1">
      <c r="A3339" s="139"/>
    </row>
    <row r="3340" spans="1:1" s="3" customFormat="1">
      <c r="A3340" s="139"/>
    </row>
    <row r="3341" spans="1:1" s="3" customFormat="1">
      <c r="A3341" s="139"/>
    </row>
    <row r="3342" spans="1:1" s="3" customFormat="1">
      <c r="A3342" s="139"/>
    </row>
    <row r="3343" spans="1:1" s="3" customFormat="1">
      <c r="A3343" s="139"/>
    </row>
    <row r="3344" spans="1:1" s="3" customFormat="1">
      <c r="A3344" s="139"/>
    </row>
    <row r="3345" spans="1:1" s="3" customFormat="1">
      <c r="A3345" s="139"/>
    </row>
    <row r="3346" spans="1:1" s="3" customFormat="1">
      <c r="A3346" s="139"/>
    </row>
    <row r="3347" spans="1:1" s="3" customFormat="1">
      <c r="A3347" s="139"/>
    </row>
    <row r="3348" spans="1:1" s="3" customFormat="1">
      <c r="A3348" s="139"/>
    </row>
    <row r="3349" spans="1:1" s="3" customFormat="1">
      <c r="A3349" s="139"/>
    </row>
    <row r="3350" spans="1:1" s="3" customFormat="1">
      <c r="A3350" s="139"/>
    </row>
    <row r="3351" spans="1:1" s="3" customFormat="1">
      <c r="A3351" s="139"/>
    </row>
    <row r="3352" spans="1:1" s="3" customFormat="1">
      <c r="A3352" s="139"/>
    </row>
    <row r="3353" spans="1:1" s="3" customFormat="1">
      <c r="A3353" s="139"/>
    </row>
    <row r="3354" spans="1:1" s="3" customFormat="1">
      <c r="A3354" s="139"/>
    </row>
    <row r="3355" spans="1:1" s="3" customFormat="1">
      <c r="A3355" s="139"/>
    </row>
    <row r="3356" spans="1:1" s="3" customFormat="1">
      <c r="A3356" s="139"/>
    </row>
    <row r="3357" spans="1:1" s="3" customFormat="1">
      <c r="A3357" s="139"/>
    </row>
    <row r="3358" spans="1:1" s="3" customFormat="1">
      <c r="A3358" s="139"/>
    </row>
    <row r="3359" spans="1:1" s="3" customFormat="1">
      <c r="A3359" s="139"/>
    </row>
    <row r="3360" spans="1:1" s="3" customFormat="1">
      <c r="A3360" s="139"/>
    </row>
    <row r="3361" spans="1:1" s="3" customFormat="1">
      <c r="A3361" s="139"/>
    </row>
    <row r="3362" spans="1:1" s="3" customFormat="1">
      <c r="A3362" s="139"/>
    </row>
    <row r="3363" spans="1:1" s="3" customFormat="1">
      <c r="A3363" s="139"/>
    </row>
    <row r="3364" spans="1:1" s="3" customFormat="1">
      <c r="A3364" s="139"/>
    </row>
    <row r="3365" spans="1:1" s="3" customFormat="1">
      <c r="A3365" s="139"/>
    </row>
    <row r="3366" spans="1:1" s="3" customFormat="1">
      <c r="A3366" s="139"/>
    </row>
    <row r="3367" spans="1:1" s="3" customFormat="1">
      <c r="A3367" s="139"/>
    </row>
    <row r="3368" spans="1:1" s="3" customFormat="1">
      <c r="A3368" s="139"/>
    </row>
    <row r="3369" spans="1:1" s="3" customFormat="1">
      <c r="A3369" s="139"/>
    </row>
    <row r="3370" spans="1:1" s="3" customFormat="1">
      <c r="A3370" s="139"/>
    </row>
    <row r="3371" spans="1:1" s="3" customFormat="1">
      <c r="A3371" s="139"/>
    </row>
    <row r="3372" spans="1:1" s="3" customFormat="1">
      <c r="A3372" s="139"/>
    </row>
    <row r="3373" spans="1:1" s="3" customFormat="1">
      <c r="A3373" s="139"/>
    </row>
    <row r="3374" spans="1:1" s="3" customFormat="1">
      <c r="A3374" s="139"/>
    </row>
    <row r="3375" spans="1:1" s="3" customFormat="1">
      <c r="A3375" s="139"/>
    </row>
    <row r="3376" spans="1:1" s="3" customFormat="1">
      <c r="A3376" s="139"/>
    </row>
    <row r="3377" spans="1:1" s="3" customFormat="1">
      <c r="A3377" s="139"/>
    </row>
    <row r="3378" spans="1:1" s="3" customFormat="1">
      <c r="A3378" s="139"/>
    </row>
    <row r="3379" spans="1:1" s="3" customFormat="1">
      <c r="A3379" s="139"/>
    </row>
    <row r="3380" spans="1:1" s="3" customFormat="1">
      <c r="A3380" s="139"/>
    </row>
    <row r="3381" spans="1:1" s="3" customFormat="1">
      <c r="A3381" s="139"/>
    </row>
    <row r="3382" spans="1:1" s="3" customFormat="1">
      <c r="A3382" s="139"/>
    </row>
    <row r="3383" spans="1:1" s="3" customFormat="1">
      <c r="A3383" s="139"/>
    </row>
    <row r="3384" spans="1:1" s="3" customFormat="1">
      <c r="A3384" s="139"/>
    </row>
    <row r="3385" spans="1:1" s="3" customFormat="1">
      <c r="A3385" s="139"/>
    </row>
    <row r="3386" spans="1:1" s="3" customFormat="1">
      <c r="A3386" s="139"/>
    </row>
    <row r="3387" spans="1:1" s="3" customFormat="1">
      <c r="A3387" s="139"/>
    </row>
    <row r="3388" spans="1:1" s="3" customFormat="1">
      <c r="A3388" s="139"/>
    </row>
    <row r="3389" spans="1:1" s="3" customFormat="1">
      <c r="A3389" s="139"/>
    </row>
    <row r="3390" spans="1:1" s="3" customFormat="1">
      <c r="A3390" s="139"/>
    </row>
    <row r="3391" spans="1:1" s="3" customFormat="1">
      <c r="A3391" s="139"/>
    </row>
    <row r="3392" spans="1:1" s="3" customFormat="1">
      <c r="A3392" s="139"/>
    </row>
    <row r="3393" spans="1:1" s="3" customFormat="1">
      <c r="A3393" s="139"/>
    </row>
    <row r="3394" spans="1:1" s="3" customFormat="1">
      <c r="A3394" s="139"/>
    </row>
    <row r="3395" spans="1:1" s="3" customFormat="1">
      <c r="A3395" s="139"/>
    </row>
    <row r="3396" spans="1:1" s="3" customFormat="1">
      <c r="A3396" s="139"/>
    </row>
    <row r="3397" spans="1:1" s="3" customFormat="1">
      <c r="A3397" s="139"/>
    </row>
    <row r="3398" spans="1:1" s="3" customFormat="1">
      <c r="A3398" s="139"/>
    </row>
    <row r="3399" spans="1:1" s="3" customFormat="1">
      <c r="A3399" s="139"/>
    </row>
    <row r="3400" spans="1:1" s="3" customFormat="1">
      <c r="A3400" s="139"/>
    </row>
    <row r="3401" spans="1:1" s="3" customFormat="1">
      <c r="A3401" s="139"/>
    </row>
    <row r="3402" spans="1:1" s="3" customFormat="1">
      <c r="A3402" s="139"/>
    </row>
    <row r="3403" spans="1:1" s="3" customFormat="1">
      <c r="A3403" s="139"/>
    </row>
    <row r="3404" spans="1:1" s="3" customFormat="1">
      <c r="A3404" s="139"/>
    </row>
    <row r="3405" spans="1:1" s="3" customFormat="1">
      <c r="A3405" s="139"/>
    </row>
    <row r="3406" spans="1:1" s="3" customFormat="1">
      <c r="A3406" s="139"/>
    </row>
    <row r="3407" spans="1:1" s="3" customFormat="1">
      <c r="A3407" s="139"/>
    </row>
    <row r="3408" spans="1:1" s="3" customFormat="1">
      <c r="A3408" s="139"/>
    </row>
    <row r="3409" spans="1:1" s="3" customFormat="1">
      <c r="A3409" s="139"/>
    </row>
    <row r="3410" spans="1:1" s="3" customFormat="1">
      <c r="A3410" s="139"/>
    </row>
    <row r="3411" spans="1:1" s="3" customFormat="1">
      <c r="A3411" s="139"/>
    </row>
    <row r="3412" spans="1:1" s="3" customFormat="1">
      <c r="A3412" s="139"/>
    </row>
    <row r="3413" spans="1:1" s="3" customFormat="1">
      <c r="A3413" s="139"/>
    </row>
    <row r="3414" spans="1:1" s="3" customFormat="1">
      <c r="A3414" s="139"/>
    </row>
    <row r="3415" spans="1:1" s="3" customFormat="1">
      <c r="A3415" s="139"/>
    </row>
    <row r="3416" spans="1:1" s="3" customFormat="1">
      <c r="A3416" s="139"/>
    </row>
    <row r="3417" spans="1:1" s="3" customFormat="1">
      <c r="A3417" s="139"/>
    </row>
    <row r="3418" spans="1:1" s="3" customFormat="1">
      <c r="A3418" s="139"/>
    </row>
    <row r="3419" spans="1:1" s="3" customFormat="1">
      <c r="A3419" s="139"/>
    </row>
    <row r="3420" spans="1:1" s="3" customFormat="1">
      <c r="A3420" s="139"/>
    </row>
    <row r="3421" spans="1:1" s="3" customFormat="1">
      <c r="A3421" s="139"/>
    </row>
    <row r="3422" spans="1:1" s="3" customFormat="1">
      <c r="A3422" s="139"/>
    </row>
    <row r="3423" spans="1:1" s="3" customFormat="1">
      <c r="A3423" s="139"/>
    </row>
    <row r="3424" spans="1:1" s="3" customFormat="1">
      <c r="A3424" s="139"/>
    </row>
    <row r="3425" spans="1:1" s="3" customFormat="1">
      <c r="A3425" s="139"/>
    </row>
    <row r="3426" spans="1:1" s="3" customFormat="1">
      <c r="A3426" s="139"/>
    </row>
    <row r="3427" spans="1:1" s="3" customFormat="1">
      <c r="A3427" s="139"/>
    </row>
    <row r="3428" spans="1:1" s="3" customFormat="1">
      <c r="A3428" s="139"/>
    </row>
    <row r="3429" spans="1:1" s="3" customFormat="1">
      <c r="A3429" s="139"/>
    </row>
    <row r="3430" spans="1:1" s="3" customFormat="1">
      <c r="A3430" s="139"/>
    </row>
    <row r="3431" spans="1:1" s="3" customFormat="1">
      <c r="A3431" s="139"/>
    </row>
    <row r="3432" spans="1:1" s="3" customFormat="1">
      <c r="A3432" s="139"/>
    </row>
    <row r="3433" spans="1:1" s="3" customFormat="1">
      <c r="A3433" s="139"/>
    </row>
    <row r="3434" spans="1:1" s="3" customFormat="1">
      <c r="A3434" s="139"/>
    </row>
    <row r="3435" spans="1:1" s="3" customFormat="1">
      <c r="A3435" s="139"/>
    </row>
    <row r="3436" spans="1:1" s="3" customFormat="1">
      <c r="A3436" s="139"/>
    </row>
    <row r="3437" spans="1:1" s="3" customFormat="1">
      <c r="A3437" s="139"/>
    </row>
    <row r="3438" spans="1:1" s="3" customFormat="1">
      <c r="A3438" s="139"/>
    </row>
    <row r="3439" spans="1:1" s="3" customFormat="1">
      <c r="A3439" s="139"/>
    </row>
    <row r="3440" spans="1:1" s="3" customFormat="1">
      <c r="A3440" s="139"/>
    </row>
    <row r="3441" spans="1:1" s="3" customFormat="1">
      <c r="A3441" s="139"/>
    </row>
    <row r="3442" spans="1:1" s="3" customFormat="1">
      <c r="A3442" s="139"/>
    </row>
    <row r="3443" spans="1:1" s="3" customFormat="1">
      <c r="A3443" s="139"/>
    </row>
    <row r="3444" spans="1:1" s="3" customFormat="1">
      <c r="A3444" s="139"/>
    </row>
    <row r="3445" spans="1:1" s="3" customFormat="1">
      <c r="A3445" s="139"/>
    </row>
    <row r="3446" spans="1:1" s="3" customFormat="1">
      <c r="A3446" s="139"/>
    </row>
    <row r="3447" spans="1:1" s="3" customFormat="1">
      <c r="A3447" s="139"/>
    </row>
    <row r="3448" spans="1:1" s="3" customFormat="1">
      <c r="A3448" s="139"/>
    </row>
    <row r="3449" spans="1:1" s="3" customFormat="1">
      <c r="A3449" s="139"/>
    </row>
    <row r="3450" spans="1:1" s="3" customFormat="1">
      <c r="A3450" s="139"/>
    </row>
    <row r="3451" spans="1:1" s="3" customFormat="1">
      <c r="A3451" s="139"/>
    </row>
    <row r="3452" spans="1:1" s="3" customFormat="1">
      <c r="A3452" s="139"/>
    </row>
    <row r="3453" spans="1:1" s="3" customFormat="1">
      <c r="A3453" s="139"/>
    </row>
    <row r="3454" spans="1:1" s="3" customFormat="1">
      <c r="A3454" s="139"/>
    </row>
    <row r="3455" spans="1:1" s="3" customFormat="1">
      <c r="A3455" s="139"/>
    </row>
    <row r="3456" spans="1:1" s="3" customFormat="1">
      <c r="A3456" s="139"/>
    </row>
    <row r="3457" spans="1:1" s="3" customFormat="1">
      <c r="A3457" s="139"/>
    </row>
    <row r="3458" spans="1:1" s="3" customFormat="1">
      <c r="A3458" s="139"/>
    </row>
    <row r="3459" spans="1:1" s="3" customFormat="1">
      <c r="A3459" s="139"/>
    </row>
    <row r="3460" spans="1:1" s="3" customFormat="1">
      <c r="A3460" s="139"/>
    </row>
    <row r="3461" spans="1:1" s="3" customFormat="1">
      <c r="A3461" s="139"/>
    </row>
    <row r="3462" spans="1:1" s="3" customFormat="1">
      <c r="A3462" s="139"/>
    </row>
    <row r="3463" spans="1:1" s="3" customFormat="1">
      <c r="A3463" s="139"/>
    </row>
    <row r="3464" spans="1:1" s="3" customFormat="1">
      <c r="A3464" s="139"/>
    </row>
    <row r="3465" spans="1:1" s="3" customFormat="1">
      <c r="A3465" s="139"/>
    </row>
    <row r="3466" spans="1:1" s="3" customFormat="1">
      <c r="A3466" s="139"/>
    </row>
    <row r="3467" spans="1:1" s="3" customFormat="1">
      <c r="A3467" s="139"/>
    </row>
    <row r="3468" spans="1:1" s="3" customFormat="1">
      <c r="A3468" s="139"/>
    </row>
    <row r="3469" spans="1:1" s="3" customFormat="1">
      <c r="A3469" s="139"/>
    </row>
    <row r="3470" spans="1:1" s="3" customFormat="1">
      <c r="A3470" s="139"/>
    </row>
    <row r="3471" spans="1:1" s="3" customFormat="1">
      <c r="A3471" s="139"/>
    </row>
    <row r="3472" spans="1:1" s="3" customFormat="1">
      <c r="A3472" s="139"/>
    </row>
    <row r="3473" spans="1:1" s="3" customFormat="1">
      <c r="A3473" s="139"/>
    </row>
    <row r="3474" spans="1:1" s="3" customFormat="1">
      <c r="A3474" s="139"/>
    </row>
    <row r="3475" spans="1:1" s="3" customFormat="1">
      <c r="A3475" s="139"/>
    </row>
    <row r="3476" spans="1:1" s="3" customFormat="1">
      <c r="A3476" s="139"/>
    </row>
    <row r="3477" spans="1:1" s="3" customFormat="1">
      <c r="A3477" s="139"/>
    </row>
    <row r="3478" spans="1:1" s="3" customFormat="1">
      <c r="A3478" s="139"/>
    </row>
    <row r="3479" spans="1:1" s="3" customFormat="1">
      <c r="A3479" s="139"/>
    </row>
    <row r="3480" spans="1:1" s="3" customFormat="1">
      <c r="A3480" s="139"/>
    </row>
    <row r="3481" spans="1:1" s="3" customFormat="1">
      <c r="A3481" s="139"/>
    </row>
    <row r="3482" spans="1:1" s="3" customFormat="1">
      <c r="A3482" s="139"/>
    </row>
    <row r="3483" spans="1:1" s="3" customFormat="1">
      <c r="A3483" s="139"/>
    </row>
    <row r="3484" spans="1:1" s="3" customFormat="1">
      <c r="A3484" s="139"/>
    </row>
    <row r="3485" spans="1:1" s="3" customFormat="1">
      <c r="A3485" s="139"/>
    </row>
    <row r="3486" spans="1:1" s="3" customFormat="1">
      <c r="A3486" s="139"/>
    </row>
    <row r="3487" spans="1:1" s="3" customFormat="1">
      <c r="A3487" s="139"/>
    </row>
    <row r="3488" spans="1:1" s="3" customFormat="1">
      <c r="A3488" s="139"/>
    </row>
    <row r="3489" spans="1:1" s="3" customFormat="1">
      <c r="A3489" s="139"/>
    </row>
    <row r="3490" spans="1:1" s="3" customFormat="1">
      <c r="A3490" s="139"/>
    </row>
    <row r="3491" spans="1:1" s="3" customFormat="1">
      <c r="A3491" s="139"/>
    </row>
    <row r="3492" spans="1:1" s="3" customFormat="1">
      <c r="A3492" s="139"/>
    </row>
    <row r="3493" spans="1:1" s="3" customFormat="1">
      <c r="A3493" s="139"/>
    </row>
    <row r="3494" spans="1:1" s="3" customFormat="1">
      <c r="A3494" s="139"/>
    </row>
    <row r="3495" spans="1:1" s="3" customFormat="1">
      <c r="A3495" s="139"/>
    </row>
    <row r="3496" spans="1:1" s="3" customFormat="1">
      <c r="A3496" s="139"/>
    </row>
    <row r="3497" spans="1:1" s="3" customFormat="1">
      <c r="A3497" s="139"/>
    </row>
    <row r="3498" spans="1:1" s="3" customFormat="1">
      <c r="A3498" s="139"/>
    </row>
    <row r="3499" spans="1:1" s="3" customFormat="1">
      <c r="A3499" s="139"/>
    </row>
    <row r="3500" spans="1:1" s="3" customFormat="1">
      <c r="A3500" s="139"/>
    </row>
    <row r="3501" spans="1:1" s="3" customFormat="1">
      <c r="A3501" s="139"/>
    </row>
    <row r="3502" spans="1:1" s="3" customFormat="1">
      <c r="A3502" s="139"/>
    </row>
    <row r="3503" spans="1:1" s="3" customFormat="1">
      <c r="A3503" s="139"/>
    </row>
    <row r="3504" spans="1:1" s="3" customFormat="1">
      <c r="A3504" s="139"/>
    </row>
    <row r="3505" spans="1:1" s="3" customFormat="1">
      <c r="A3505" s="139"/>
    </row>
    <row r="3506" spans="1:1" s="3" customFormat="1">
      <c r="A3506" s="139"/>
    </row>
    <row r="3507" spans="1:1" s="3" customFormat="1">
      <c r="A3507" s="139"/>
    </row>
    <row r="3508" spans="1:1" s="3" customFormat="1">
      <c r="A3508" s="139"/>
    </row>
    <row r="3509" spans="1:1" s="3" customFormat="1">
      <c r="A3509" s="139"/>
    </row>
    <row r="3510" spans="1:1" s="3" customFormat="1">
      <c r="A3510" s="139"/>
    </row>
    <row r="3511" spans="1:1" s="3" customFormat="1">
      <c r="A3511" s="139"/>
    </row>
    <row r="3512" spans="1:1" s="3" customFormat="1">
      <c r="A3512" s="139"/>
    </row>
    <row r="3513" spans="1:1" s="3" customFormat="1">
      <c r="A3513" s="139"/>
    </row>
    <row r="3514" spans="1:1" s="3" customFormat="1">
      <c r="A3514" s="139"/>
    </row>
    <row r="3515" spans="1:1" s="3" customFormat="1">
      <c r="A3515" s="139"/>
    </row>
    <row r="3516" spans="1:1" s="3" customFormat="1">
      <c r="A3516" s="139"/>
    </row>
    <row r="3517" spans="1:1" s="3" customFormat="1">
      <c r="A3517" s="139"/>
    </row>
    <row r="3518" spans="1:1" s="3" customFormat="1">
      <c r="A3518" s="139"/>
    </row>
    <row r="3519" spans="1:1" s="3" customFormat="1">
      <c r="A3519" s="139"/>
    </row>
    <row r="3520" spans="1:1" s="3" customFormat="1">
      <c r="A3520" s="139"/>
    </row>
    <row r="3521" spans="1:1" s="3" customFormat="1">
      <c r="A3521" s="139"/>
    </row>
    <row r="3522" spans="1:1" s="3" customFormat="1">
      <c r="A3522" s="139"/>
    </row>
    <row r="3523" spans="1:1" s="3" customFormat="1">
      <c r="A3523" s="139"/>
    </row>
    <row r="3524" spans="1:1" s="3" customFormat="1">
      <c r="A3524" s="139"/>
    </row>
    <row r="3525" spans="1:1" s="3" customFormat="1">
      <c r="A3525" s="139"/>
    </row>
    <row r="3526" spans="1:1" s="3" customFormat="1">
      <c r="A3526" s="139"/>
    </row>
    <row r="3527" spans="1:1" s="3" customFormat="1">
      <c r="A3527" s="139"/>
    </row>
    <row r="3528" spans="1:1" s="3" customFormat="1">
      <c r="A3528" s="139"/>
    </row>
    <row r="3529" spans="1:1" s="3" customFormat="1">
      <c r="A3529" s="139"/>
    </row>
    <row r="3530" spans="1:1" s="3" customFormat="1">
      <c r="A3530" s="139"/>
    </row>
    <row r="3531" spans="1:1" s="3" customFormat="1">
      <c r="A3531" s="139"/>
    </row>
    <row r="3532" spans="1:1" s="3" customFormat="1">
      <c r="A3532" s="139"/>
    </row>
    <row r="3533" spans="1:1" s="3" customFormat="1">
      <c r="A3533" s="139"/>
    </row>
    <row r="3534" spans="1:1" s="3" customFormat="1">
      <c r="A3534" s="139"/>
    </row>
    <row r="3535" spans="1:1" s="3" customFormat="1">
      <c r="A3535" s="139"/>
    </row>
    <row r="3536" spans="1:1" s="3" customFormat="1">
      <c r="A3536" s="139"/>
    </row>
    <row r="3537" spans="1:1" s="3" customFormat="1">
      <c r="A3537" s="139"/>
    </row>
    <row r="3538" spans="1:1" s="3" customFormat="1">
      <c r="A3538" s="139"/>
    </row>
    <row r="3539" spans="1:1" s="3" customFormat="1">
      <c r="A3539" s="139"/>
    </row>
    <row r="3540" spans="1:1" s="3" customFormat="1">
      <c r="A3540" s="139"/>
    </row>
    <row r="3541" spans="1:1" s="3" customFormat="1">
      <c r="A3541" s="139"/>
    </row>
    <row r="3542" spans="1:1" s="3" customFormat="1">
      <c r="A3542" s="139"/>
    </row>
    <row r="3543" spans="1:1" s="3" customFormat="1">
      <c r="A3543" s="139"/>
    </row>
    <row r="3544" spans="1:1" s="3" customFormat="1">
      <c r="A3544" s="139"/>
    </row>
    <row r="3545" spans="1:1" s="3" customFormat="1">
      <c r="A3545" s="139"/>
    </row>
    <row r="3546" spans="1:1" s="3" customFormat="1">
      <c r="A3546" s="139"/>
    </row>
    <row r="3547" spans="1:1" s="3" customFormat="1">
      <c r="A3547" s="139"/>
    </row>
    <row r="3548" spans="1:1" s="3" customFormat="1">
      <c r="A3548" s="139"/>
    </row>
    <row r="3549" spans="1:1" s="3" customFormat="1">
      <c r="A3549" s="139"/>
    </row>
    <row r="3550" spans="1:1" s="3" customFormat="1">
      <c r="A3550" s="139"/>
    </row>
    <row r="3551" spans="1:1" s="3" customFormat="1">
      <c r="A3551" s="139"/>
    </row>
    <row r="3552" spans="1:1" s="3" customFormat="1">
      <c r="A3552" s="139"/>
    </row>
    <row r="3553" spans="1:1" s="3" customFormat="1">
      <c r="A3553" s="139"/>
    </row>
    <row r="3554" spans="1:1" s="3" customFormat="1">
      <c r="A3554" s="139"/>
    </row>
    <row r="3555" spans="1:1" s="3" customFormat="1">
      <c r="A3555" s="139"/>
    </row>
    <row r="3556" spans="1:1" s="3" customFormat="1">
      <c r="A3556" s="139"/>
    </row>
    <row r="3557" spans="1:1" s="3" customFormat="1">
      <c r="A3557" s="139"/>
    </row>
    <row r="3558" spans="1:1" s="3" customFormat="1">
      <c r="A3558" s="139"/>
    </row>
    <row r="3559" spans="1:1" s="3" customFormat="1">
      <c r="A3559" s="139"/>
    </row>
    <row r="3560" spans="1:1" s="3" customFormat="1">
      <c r="A3560" s="139"/>
    </row>
    <row r="3561" spans="1:1" s="3" customFormat="1">
      <c r="A3561" s="139"/>
    </row>
    <row r="3562" spans="1:1" s="3" customFormat="1">
      <c r="A3562" s="139"/>
    </row>
    <row r="3563" spans="1:1" s="3" customFormat="1">
      <c r="A3563" s="139"/>
    </row>
    <row r="3564" spans="1:1" s="3" customFormat="1">
      <c r="A3564" s="139"/>
    </row>
    <row r="3565" spans="1:1" s="3" customFormat="1">
      <c r="A3565" s="139"/>
    </row>
    <row r="3566" spans="1:1" s="3" customFormat="1">
      <c r="A3566" s="139"/>
    </row>
    <row r="3567" spans="1:1" s="3" customFormat="1">
      <c r="A3567" s="139"/>
    </row>
    <row r="3568" spans="1:1" s="3" customFormat="1">
      <c r="A3568" s="139"/>
    </row>
    <row r="3569" spans="1:1" s="3" customFormat="1">
      <c r="A3569" s="139"/>
    </row>
    <row r="3570" spans="1:1" s="3" customFormat="1">
      <c r="A3570" s="139"/>
    </row>
    <row r="3571" spans="1:1" s="3" customFormat="1">
      <c r="A3571" s="139"/>
    </row>
    <row r="3572" spans="1:1" s="3" customFormat="1">
      <c r="A3572" s="139"/>
    </row>
    <row r="3573" spans="1:1" s="3" customFormat="1">
      <c r="A3573" s="139"/>
    </row>
    <row r="3574" spans="1:1" s="3" customFormat="1">
      <c r="A3574" s="139"/>
    </row>
    <row r="3575" spans="1:1" s="3" customFormat="1">
      <c r="A3575" s="139"/>
    </row>
    <row r="3576" spans="1:1" s="3" customFormat="1">
      <c r="A3576" s="139"/>
    </row>
    <row r="3577" spans="1:1" s="3" customFormat="1">
      <c r="A3577" s="139"/>
    </row>
    <row r="3578" spans="1:1" s="3" customFormat="1">
      <c r="A3578" s="139"/>
    </row>
    <row r="3579" spans="1:1" s="3" customFormat="1">
      <c r="A3579" s="139"/>
    </row>
    <row r="3580" spans="1:1" s="3" customFormat="1">
      <c r="A3580" s="139"/>
    </row>
    <row r="3581" spans="1:1" s="3" customFormat="1">
      <c r="A3581" s="139"/>
    </row>
    <row r="3582" spans="1:1" s="3" customFormat="1">
      <c r="A3582" s="139"/>
    </row>
    <row r="3583" spans="1:1" s="3" customFormat="1">
      <c r="A3583" s="139"/>
    </row>
    <row r="3584" spans="1:1" s="3" customFormat="1">
      <c r="A3584" s="139"/>
    </row>
    <row r="3585" spans="1:1" s="3" customFormat="1">
      <c r="A3585" s="139"/>
    </row>
    <row r="3586" spans="1:1" s="3" customFormat="1">
      <c r="A3586" s="139"/>
    </row>
    <row r="3587" spans="1:1" s="3" customFormat="1">
      <c r="A3587" s="139"/>
    </row>
    <row r="3588" spans="1:1" s="3" customFormat="1">
      <c r="A3588" s="139"/>
    </row>
    <row r="3589" spans="1:1" s="3" customFormat="1">
      <c r="A3589" s="139"/>
    </row>
    <row r="3590" spans="1:1" s="3" customFormat="1">
      <c r="A3590" s="139"/>
    </row>
    <row r="3591" spans="1:1" s="3" customFormat="1">
      <c r="A3591" s="139"/>
    </row>
    <row r="3592" spans="1:1" s="3" customFormat="1">
      <c r="A3592" s="139"/>
    </row>
    <row r="3593" spans="1:1" s="3" customFormat="1">
      <c r="A3593" s="139"/>
    </row>
    <row r="3594" spans="1:1" s="3" customFormat="1">
      <c r="A3594" s="139"/>
    </row>
    <row r="3595" spans="1:1" s="3" customFormat="1">
      <c r="A3595" s="139"/>
    </row>
    <row r="3596" spans="1:1" s="3" customFormat="1">
      <c r="A3596" s="139"/>
    </row>
    <row r="3597" spans="1:1" s="3" customFormat="1">
      <c r="A3597" s="139"/>
    </row>
    <row r="3598" spans="1:1" s="3" customFormat="1">
      <c r="A3598" s="139"/>
    </row>
    <row r="3599" spans="1:1" s="3" customFormat="1">
      <c r="A3599" s="139"/>
    </row>
    <row r="3600" spans="1:1" s="3" customFormat="1">
      <c r="A3600" s="139"/>
    </row>
    <row r="3601" spans="1:1" s="3" customFormat="1">
      <c r="A3601" s="139"/>
    </row>
    <row r="3602" spans="1:1" s="3" customFormat="1">
      <c r="A3602" s="139"/>
    </row>
    <row r="3603" spans="1:1" s="3" customFormat="1">
      <c r="A3603" s="139"/>
    </row>
    <row r="3604" spans="1:1" s="3" customFormat="1">
      <c r="A3604" s="139"/>
    </row>
    <row r="3605" spans="1:1" s="3" customFormat="1">
      <c r="A3605" s="139"/>
    </row>
    <row r="3606" spans="1:1" s="3" customFormat="1">
      <c r="A3606" s="139"/>
    </row>
    <row r="3607" spans="1:1" s="3" customFormat="1">
      <c r="A3607" s="139"/>
    </row>
    <row r="3608" spans="1:1" s="3" customFormat="1">
      <c r="A3608" s="139"/>
    </row>
    <row r="3609" spans="1:1" s="3" customFormat="1">
      <c r="A3609" s="139"/>
    </row>
    <row r="3610" spans="1:1" s="3" customFormat="1">
      <c r="A3610" s="139"/>
    </row>
    <row r="3611" spans="1:1" s="3" customFormat="1">
      <c r="A3611" s="139"/>
    </row>
    <row r="3612" spans="1:1" s="3" customFormat="1">
      <c r="A3612" s="139"/>
    </row>
    <row r="3613" spans="1:1" s="3" customFormat="1">
      <c r="A3613" s="139"/>
    </row>
    <row r="3614" spans="1:1" s="3" customFormat="1">
      <c r="A3614" s="139"/>
    </row>
    <row r="3615" spans="1:1" s="3" customFormat="1">
      <c r="A3615" s="139"/>
    </row>
    <row r="3616" spans="1:1" s="3" customFormat="1">
      <c r="A3616" s="139"/>
    </row>
    <row r="3617" spans="1:1" s="3" customFormat="1">
      <c r="A3617" s="139"/>
    </row>
    <row r="3618" spans="1:1" s="3" customFormat="1">
      <c r="A3618" s="139"/>
    </row>
    <row r="3619" spans="1:1" s="3" customFormat="1">
      <c r="A3619" s="139"/>
    </row>
    <row r="3620" spans="1:1" s="3" customFormat="1">
      <c r="A3620" s="139"/>
    </row>
    <row r="3621" spans="1:1" s="3" customFormat="1">
      <c r="A3621" s="139"/>
    </row>
    <row r="3622" spans="1:1" s="3" customFormat="1">
      <c r="A3622" s="139"/>
    </row>
    <row r="3623" spans="1:1" s="3" customFormat="1">
      <c r="A3623" s="139"/>
    </row>
    <row r="3624" spans="1:1" s="3" customFormat="1">
      <c r="A3624" s="139"/>
    </row>
    <row r="3625" spans="1:1" s="3" customFormat="1">
      <c r="A3625" s="139"/>
    </row>
    <row r="3626" spans="1:1" s="3" customFormat="1">
      <c r="A3626" s="139"/>
    </row>
    <row r="3627" spans="1:1" s="3" customFormat="1">
      <c r="A3627" s="139"/>
    </row>
    <row r="3628" spans="1:1" s="3" customFormat="1">
      <c r="A3628" s="139"/>
    </row>
    <row r="3629" spans="1:1" s="3" customFormat="1">
      <c r="A3629" s="139"/>
    </row>
    <row r="3630" spans="1:1" s="3" customFormat="1">
      <c r="A3630" s="139"/>
    </row>
    <row r="3631" spans="1:1" s="3" customFormat="1">
      <c r="A3631" s="139"/>
    </row>
    <row r="3632" spans="1:1" s="3" customFormat="1">
      <c r="A3632" s="139"/>
    </row>
    <row r="3633" spans="1:1" s="3" customFormat="1">
      <c r="A3633" s="139"/>
    </row>
    <row r="3634" spans="1:1" s="3" customFormat="1">
      <c r="A3634" s="139"/>
    </row>
    <row r="3635" spans="1:1" s="3" customFormat="1">
      <c r="A3635" s="139"/>
    </row>
    <row r="3636" spans="1:1" s="3" customFormat="1">
      <c r="A3636" s="139"/>
    </row>
    <row r="3637" spans="1:1" s="3" customFormat="1">
      <c r="A3637" s="139"/>
    </row>
    <row r="3638" spans="1:1" s="3" customFormat="1">
      <c r="A3638" s="139"/>
    </row>
    <row r="3639" spans="1:1" s="3" customFormat="1">
      <c r="A3639" s="139"/>
    </row>
    <row r="3640" spans="1:1" s="3" customFormat="1">
      <c r="A3640" s="139"/>
    </row>
    <row r="3641" spans="1:1" s="3" customFormat="1">
      <c r="A3641" s="139"/>
    </row>
    <row r="3642" spans="1:1" s="3" customFormat="1">
      <c r="A3642" s="139"/>
    </row>
    <row r="3643" spans="1:1" s="3" customFormat="1">
      <c r="A3643" s="139"/>
    </row>
    <row r="3644" spans="1:1" s="3" customFormat="1">
      <c r="A3644" s="139"/>
    </row>
    <row r="3645" spans="1:1" s="3" customFormat="1">
      <c r="A3645" s="139"/>
    </row>
    <row r="3646" spans="1:1" s="3" customFormat="1">
      <c r="A3646" s="139"/>
    </row>
    <row r="3647" spans="1:1" s="3" customFormat="1">
      <c r="A3647" s="139"/>
    </row>
    <row r="3648" spans="1:1" s="3" customFormat="1">
      <c r="A3648" s="139"/>
    </row>
    <row r="3649" spans="1:1" s="3" customFormat="1">
      <c r="A3649" s="139"/>
    </row>
    <row r="3650" spans="1:1" s="3" customFormat="1">
      <c r="A3650" s="139"/>
    </row>
    <row r="3651" spans="1:1" s="3" customFormat="1">
      <c r="A3651" s="139"/>
    </row>
    <row r="3652" spans="1:1" s="3" customFormat="1">
      <c r="A3652" s="139"/>
    </row>
    <row r="3653" spans="1:1" s="3" customFormat="1">
      <c r="A3653" s="139"/>
    </row>
    <row r="3654" spans="1:1" s="3" customFormat="1">
      <c r="A3654" s="139"/>
    </row>
    <row r="3655" spans="1:1" s="3" customFormat="1">
      <c r="A3655" s="139"/>
    </row>
    <row r="3656" spans="1:1" s="3" customFormat="1">
      <c r="A3656" s="139"/>
    </row>
    <row r="3657" spans="1:1" s="3" customFormat="1">
      <c r="A3657" s="139"/>
    </row>
    <row r="3658" spans="1:1" s="3" customFormat="1">
      <c r="A3658" s="139"/>
    </row>
    <row r="3659" spans="1:1" s="3" customFormat="1">
      <c r="A3659" s="139"/>
    </row>
    <row r="3660" spans="1:1" s="3" customFormat="1">
      <c r="A3660" s="139"/>
    </row>
    <row r="3661" spans="1:1" s="3" customFormat="1">
      <c r="A3661" s="139"/>
    </row>
    <row r="3662" spans="1:1" s="3" customFormat="1">
      <c r="A3662" s="139"/>
    </row>
    <row r="3663" spans="1:1" s="3" customFormat="1">
      <c r="A3663" s="139"/>
    </row>
    <row r="3664" spans="1:1" s="3" customFormat="1">
      <c r="A3664" s="139"/>
    </row>
    <row r="3665" spans="1:1" s="3" customFormat="1">
      <c r="A3665" s="139"/>
    </row>
    <row r="3666" spans="1:1" s="3" customFormat="1">
      <c r="A3666" s="139"/>
    </row>
    <row r="3667" spans="1:1" s="3" customFormat="1">
      <c r="A3667" s="139"/>
    </row>
    <row r="3668" spans="1:1" s="3" customFormat="1">
      <c r="A3668" s="139"/>
    </row>
    <row r="3669" spans="1:1" s="3" customFormat="1">
      <c r="A3669" s="139"/>
    </row>
    <row r="3670" spans="1:1" s="3" customFormat="1">
      <c r="A3670" s="139"/>
    </row>
    <row r="3671" spans="1:1" s="3" customFormat="1">
      <c r="A3671" s="139"/>
    </row>
    <row r="3672" spans="1:1" s="3" customFormat="1">
      <c r="A3672" s="139"/>
    </row>
    <row r="3673" spans="1:1" s="3" customFormat="1">
      <c r="A3673" s="139"/>
    </row>
    <row r="3674" spans="1:1" s="3" customFormat="1">
      <c r="A3674" s="139"/>
    </row>
    <row r="3675" spans="1:1" s="3" customFormat="1">
      <c r="A3675" s="139"/>
    </row>
    <row r="3676" spans="1:1" s="3" customFormat="1">
      <c r="A3676" s="139"/>
    </row>
    <row r="3677" spans="1:1" s="3" customFormat="1">
      <c r="A3677" s="139"/>
    </row>
    <row r="3678" spans="1:1" s="3" customFormat="1">
      <c r="A3678" s="139"/>
    </row>
    <row r="3679" spans="1:1" s="3" customFormat="1">
      <c r="A3679" s="139"/>
    </row>
    <row r="3680" spans="1:1" s="3" customFormat="1">
      <c r="A3680" s="139"/>
    </row>
    <row r="3681" spans="1:1" s="3" customFormat="1">
      <c r="A3681" s="139"/>
    </row>
    <row r="3682" spans="1:1" s="3" customFormat="1">
      <c r="A3682" s="139"/>
    </row>
    <row r="3683" spans="1:1" s="3" customFormat="1">
      <c r="A3683" s="139"/>
    </row>
    <row r="3684" spans="1:1" s="3" customFormat="1">
      <c r="A3684" s="139"/>
    </row>
    <row r="3685" spans="1:1" s="3" customFormat="1">
      <c r="A3685" s="139"/>
    </row>
    <row r="3686" spans="1:1" s="3" customFormat="1">
      <c r="A3686" s="139"/>
    </row>
    <row r="3687" spans="1:1" s="3" customFormat="1">
      <c r="A3687" s="139"/>
    </row>
    <row r="3688" spans="1:1" s="3" customFormat="1">
      <c r="A3688" s="139"/>
    </row>
    <row r="3689" spans="1:1" s="3" customFormat="1">
      <c r="A3689" s="139"/>
    </row>
    <row r="3690" spans="1:1" s="3" customFormat="1">
      <c r="A3690" s="139"/>
    </row>
    <row r="3691" spans="1:1" s="3" customFormat="1">
      <c r="A3691" s="139"/>
    </row>
    <row r="3692" spans="1:1" s="3" customFormat="1">
      <c r="A3692" s="139"/>
    </row>
    <row r="3693" spans="1:1" s="3" customFormat="1">
      <c r="A3693" s="139"/>
    </row>
    <row r="3694" spans="1:1" s="3" customFormat="1">
      <c r="A3694" s="139"/>
    </row>
    <row r="3695" spans="1:1" s="3" customFormat="1">
      <c r="A3695" s="139"/>
    </row>
    <row r="3696" spans="1:1" s="3" customFormat="1">
      <c r="A3696" s="139"/>
    </row>
    <row r="3697" spans="1:1" s="3" customFormat="1">
      <c r="A3697" s="139"/>
    </row>
    <row r="3698" spans="1:1" s="3" customFormat="1">
      <c r="A3698" s="139"/>
    </row>
    <row r="3699" spans="1:1" s="3" customFormat="1">
      <c r="A3699" s="139"/>
    </row>
    <row r="3700" spans="1:1" s="3" customFormat="1">
      <c r="A3700" s="139"/>
    </row>
    <row r="3701" spans="1:1" s="3" customFormat="1">
      <c r="A3701" s="139"/>
    </row>
    <row r="3702" spans="1:1" s="3" customFormat="1">
      <c r="A3702" s="139"/>
    </row>
    <row r="3703" spans="1:1" s="3" customFormat="1">
      <c r="A3703" s="139"/>
    </row>
    <row r="3704" spans="1:1" s="3" customFormat="1">
      <c r="A3704" s="139"/>
    </row>
    <row r="3705" spans="1:1" s="3" customFormat="1">
      <c r="A3705" s="139"/>
    </row>
    <row r="3706" spans="1:1" s="3" customFormat="1">
      <c r="A3706" s="139"/>
    </row>
    <row r="3707" spans="1:1" s="3" customFormat="1">
      <c r="A3707" s="139"/>
    </row>
    <row r="3708" spans="1:1" s="3" customFormat="1">
      <c r="A3708" s="139"/>
    </row>
    <row r="3709" spans="1:1" s="3" customFormat="1">
      <c r="A3709" s="139"/>
    </row>
    <row r="3710" spans="1:1" s="3" customFormat="1">
      <c r="A3710" s="139"/>
    </row>
    <row r="3711" spans="1:1" s="3" customFormat="1">
      <c r="A3711" s="139"/>
    </row>
    <row r="3712" spans="1:1" s="3" customFormat="1">
      <c r="A3712" s="139"/>
    </row>
    <row r="3713" spans="1:1" s="3" customFormat="1">
      <c r="A3713" s="139"/>
    </row>
    <row r="3714" spans="1:1" s="3" customFormat="1">
      <c r="A3714" s="139"/>
    </row>
    <row r="3715" spans="1:1" s="3" customFormat="1">
      <c r="A3715" s="139"/>
    </row>
    <row r="3716" spans="1:1" s="3" customFormat="1">
      <c r="A3716" s="139"/>
    </row>
    <row r="3717" spans="1:1" s="3" customFormat="1">
      <c r="A3717" s="139"/>
    </row>
    <row r="3718" spans="1:1" s="3" customFormat="1">
      <c r="A3718" s="139"/>
    </row>
    <row r="3719" spans="1:1" s="3" customFormat="1">
      <c r="A3719" s="139"/>
    </row>
    <row r="3720" spans="1:1" s="3" customFormat="1">
      <c r="A3720" s="139"/>
    </row>
    <row r="3721" spans="1:1" s="3" customFormat="1">
      <c r="A3721" s="139"/>
    </row>
    <row r="3722" spans="1:1" s="3" customFormat="1">
      <c r="A3722" s="139"/>
    </row>
    <row r="3723" spans="1:1" s="3" customFormat="1">
      <c r="A3723" s="139"/>
    </row>
    <row r="3724" spans="1:1" s="3" customFormat="1">
      <c r="A3724" s="139"/>
    </row>
    <row r="3725" spans="1:1" s="3" customFormat="1">
      <c r="A3725" s="139"/>
    </row>
    <row r="3726" spans="1:1" s="3" customFormat="1">
      <c r="A3726" s="139"/>
    </row>
    <row r="3727" spans="1:1" s="3" customFormat="1">
      <c r="A3727" s="139"/>
    </row>
    <row r="3728" spans="1:1" s="3" customFormat="1">
      <c r="A3728" s="139"/>
    </row>
    <row r="3729" spans="1:1" s="3" customFormat="1">
      <c r="A3729" s="139"/>
    </row>
    <row r="3730" spans="1:1" s="3" customFormat="1">
      <c r="A3730" s="139"/>
    </row>
    <row r="3731" spans="1:1" s="3" customFormat="1">
      <c r="A3731" s="139"/>
    </row>
    <row r="3732" spans="1:1" s="3" customFormat="1">
      <c r="A3732" s="139"/>
    </row>
    <row r="3733" spans="1:1" s="3" customFormat="1">
      <c r="A3733" s="139"/>
    </row>
    <row r="3734" spans="1:1" s="3" customFormat="1">
      <c r="A3734" s="139"/>
    </row>
    <row r="3735" spans="1:1" s="3" customFormat="1">
      <c r="A3735" s="139"/>
    </row>
    <row r="3736" spans="1:1" s="3" customFormat="1">
      <c r="A3736" s="139"/>
    </row>
    <row r="3737" spans="1:1" s="3" customFormat="1">
      <c r="A3737" s="139"/>
    </row>
    <row r="3738" spans="1:1" s="3" customFormat="1">
      <c r="A3738" s="139"/>
    </row>
    <row r="3739" spans="1:1" s="3" customFormat="1">
      <c r="A3739" s="139"/>
    </row>
    <row r="3740" spans="1:1" s="3" customFormat="1">
      <c r="A3740" s="139"/>
    </row>
    <row r="3741" spans="1:1" s="3" customFormat="1">
      <c r="A3741" s="139"/>
    </row>
    <row r="3742" spans="1:1" s="3" customFormat="1">
      <c r="A3742" s="139"/>
    </row>
    <row r="3743" spans="1:1" s="3" customFormat="1">
      <c r="A3743" s="139"/>
    </row>
    <row r="3744" spans="1:1" s="3" customFormat="1">
      <c r="A3744" s="139"/>
    </row>
    <row r="3745" spans="1:1" s="3" customFormat="1">
      <c r="A3745" s="139"/>
    </row>
    <row r="3746" spans="1:1" s="3" customFormat="1">
      <c r="A3746" s="139"/>
    </row>
    <row r="3747" spans="1:1" s="3" customFormat="1">
      <c r="A3747" s="139"/>
    </row>
    <row r="3748" spans="1:1" s="3" customFormat="1">
      <c r="A3748" s="139"/>
    </row>
    <row r="3749" spans="1:1" s="3" customFormat="1">
      <c r="A3749" s="139"/>
    </row>
    <row r="3750" spans="1:1" s="3" customFormat="1">
      <c r="A3750" s="139"/>
    </row>
    <row r="3751" spans="1:1" s="3" customFormat="1">
      <c r="A3751" s="139"/>
    </row>
    <row r="3752" spans="1:1" s="3" customFormat="1">
      <c r="A3752" s="139"/>
    </row>
    <row r="3753" spans="1:1" s="3" customFormat="1">
      <c r="A3753" s="139"/>
    </row>
    <row r="3754" spans="1:1" s="3" customFormat="1">
      <c r="A3754" s="139"/>
    </row>
    <row r="3755" spans="1:1" s="3" customFormat="1">
      <c r="A3755" s="139"/>
    </row>
    <row r="3756" spans="1:1" s="3" customFormat="1">
      <c r="A3756" s="139"/>
    </row>
    <row r="3757" spans="1:1" s="3" customFormat="1">
      <c r="A3757" s="139"/>
    </row>
    <row r="3758" spans="1:1" s="3" customFormat="1">
      <c r="A3758" s="139"/>
    </row>
    <row r="3759" spans="1:1" s="3" customFormat="1">
      <c r="A3759" s="139"/>
    </row>
    <row r="3760" spans="1:1" s="3" customFormat="1">
      <c r="A3760" s="139"/>
    </row>
    <row r="3761" spans="1:1" s="3" customFormat="1">
      <c r="A3761" s="139"/>
    </row>
    <row r="3762" spans="1:1" s="3" customFormat="1">
      <c r="A3762" s="139"/>
    </row>
    <row r="3763" spans="1:1" s="3" customFormat="1">
      <c r="A3763" s="139"/>
    </row>
    <row r="3764" spans="1:1" s="3" customFormat="1">
      <c r="A3764" s="139"/>
    </row>
    <row r="3765" spans="1:1" s="3" customFormat="1">
      <c r="A3765" s="139"/>
    </row>
    <row r="3766" spans="1:1" s="3" customFormat="1">
      <c r="A3766" s="139"/>
    </row>
    <row r="3767" spans="1:1" s="3" customFormat="1">
      <c r="A3767" s="139"/>
    </row>
    <row r="3768" spans="1:1" s="3" customFormat="1">
      <c r="A3768" s="139"/>
    </row>
    <row r="3769" spans="1:1" s="3" customFormat="1">
      <c r="A3769" s="139"/>
    </row>
    <row r="3770" spans="1:1" s="3" customFormat="1">
      <c r="A3770" s="139"/>
    </row>
    <row r="3771" spans="1:1" s="3" customFormat="1">
      <c r="A3771" s="139"/>
    </row>
    <row r="3772" spans="1:1" s="3" customFormat="1">
      <c r="A3772" s="139"/>
    </row>
    <row r="3773" spans="1:1" s="3" customFormat="1">
      <c r="A3773" s="139"/>
    </row>
    <row r="3774" spans="1:1" s="3" customFormat="1">
      <c r="A3774" s="139"/>
    </row>
    <row r="3775" spans="1:1" s="3" customFormat="1">
      <c r="A3775" s="139"/>
    </row>
    <row r="3776" spans="1:1" s="3" customFormat="1">
      <c r="A3776" s="139"/>
    </row>
    <row r="3777" spans="1:1" s="3" customFormat="1">
      <c r="A3777" s="139"/>
    </row>
    <row r="3778" spans="1:1" s="3" customFormat="1">
      <c r="A3778" s="139"/>
    </row>
    <row r="3779" spans="1:1" s="3" customFormat="1">
      <c r="A3779" s="139"/>
    </row>
    <row r="3780" spans="1:1" s="3" customFormat="1">
      <c r="A3780" s="139"/>
    </row>
    <row r="3781" spans="1:1" s="3" customFormat="1">
      <c r="A3781" s="139"/>
    </row>
    <row r="3782" spans="1:1" s="3" customFormat="1">
      <c r="A3782" s="139"/>
    </row>
    <row r="3783" spans="1:1" s="3" customFormat="1">
      <c r="A3783" s="139"/>
    </row>
    <row r="3784" spans="1:1" s="3" customFormat="1">
      <c r="A3784" s="139"/>
    </row>
    <row r="3785" spans="1:1" s="3" customFormat="1">
      <c r="A3785" s="139"/>
    </row>
    <row r="3786" spans="1:1" s="3" customFormat="1">
      <c r="A3786" s="139"/>
    </row>
    <row r="3787" spans="1:1" s="3" customFormat="1">
      <c r="A3787" s="139"/>
    </row>
    <row r="3788" spans="1:1" s="3" customFormat="1">
      <c r="A3788" s="139"/>
    </row>
    <row r="3789" spans="1:1" s="3" customFormat="1">
      <c r="A3789" s="139"/>
    </row>
    <row r="3790" spans="1:1" s="3" customFormat="1">
      <c r="A3790" s="139"/>
    </row>
    <row r="3791" spans="1:1" s="3" customFormat="1">
      <c r="A3791" s="139"/>
    </row>
    <row r="3792" spans="1:1" s="3" customFormat="1">
      <c r="A3792" s="139"/>
    </row>
    <row r="3793" spans="1:1" s="3" customFormat="1">
      <c r="A3793" s="139"/>
    </row>
    <row r="3794" spans="1:1" s="3" customFormat="1">
      <c r="A3794" s="139"/>
    </row>
    <row r="3795" spans="1:1" s="3" customFormat="1">
      <c r="A3795" s="139"/>
    </row>
    <row r="3796" spans="1:1" s="3" customFormat="1">
      <c r="A3796" s="139"/>
    </row>
    <row r="3797" spans="1:1" s="3" customFormat="1">
      <c r="A3797" s="139"/>
    </row>
    <row r="3798" spans="1:1" s="3" customFormat="1">
      <c r="A3798" s="139"/>
    </row>
    <row r="3799" spans="1:1" s="3" customFormat="1">
      <c r="A3799" s="139"/>
    </row>
    <row r="3800" spans="1:1" s="3" customFormat="1">
      <c r="A3800" s="139"/>
    </row>
    <row r="3801" spans="1:1" s="3" customFormat="1">
      <c r="A3801" s="139"/>
    </row>
    <row r="3802" spans="1:1" s="3" customFormat="1">
      <c r="A3802" s="139"/>
    </row>
    <row r="3803" spans="1:1" s="3" customFormat="1">
      <c r="A3803" s="139"/>
    </row>
    <row r="3804" spans="1:1" s="3" customFormat="1">
      <c r="A3804" s="139"/>
    </row>
    <row r="3805" spans="1:1" s="3" customFormat="1">
      <c r="A3805" s="139"/>
    </row>
    <row r="3806" spans="1:1" s="3" customFormat="1">
      <c r="A3806" s="139"/>
    </row>
    <row r="3807" spans="1:1" s="3" customFormat="1">
      <c r="A3807" s="139"/>
    </row>
    <row r="3808" spans="1:1" s="3" customFormat="1">
      <c r="A3808" s="139"/>
    </row>
    <row r="3809" spans="1:1" s="3" customFormat="1">
      <c r="A3809" s="139"/>
    </row>
    <row r="3810" spans="1:1" s="3" customFormat="1">
      <c r="A3810" s="139"/>
    </row>
    <row r="3811" spans="1:1" s="3" customFormat="1">
      <c r="A3811" s="139"/>
    </row>
    <row r="3812" spans="1:1" s="3" customFormat="1">
      <c r="A3812" s="139"/>
    </row>
    <row r="3813" spans="1:1" s="3" customFormat="1">
      <c r="A3813" s="139"/>
    </row>
    <row r="3814" spans="1:1" s="3" customFormat="1">
      <c r="A3814" s="139"/>
    </row>
    <row r="3815" spans="1:1" s="3" customFormat="1">
      <c r="A3815" s="139"/>
    </row>
    <row r="3816" spans="1:1" s="3" customFormat="1">
      <c r="A3816" s="139"/>
    </row>
    <row r="3817" spans="1:1" s="3" customFormat="1">
      <c r="A3817" s="139"/>
    </row>
    <row r="3818" spans="1:1" s="3" customFormat="1">
      <c r="A3818" s="139"/>
    </row>
    <row r="3819" spans="1:1" s="3" customFormat="1">
      <c r="A3819" s="139"/>
    </row>
    <row r="3820" spans="1:1" s="3" customFormat="1">
      <c r="A3820" s="139"/>
    </row>
    <row r="3821" spans="1:1" s="3" customFormat="1">
      <c r="A3821" s="139"/>
    </row>
    <row r="3822" spans="1:1" s="3" customFormat="1">
      <c r="A3822" s="139"/>
    </row>
    <row r="3823" spans="1:1" s="3" customFormat="1">
      <c r="A3823" s="139"/>
    </row>
    <row r="3824" spans="1:1" s="3" customFormat="1">
      <c r="A3824" s="139"/>
    </row>
    <row r="3825" spans="1:1" s="3" customFormat="1">
      <c r="A3825" s="139"/>
    </row>
    <row r="3826" spans="1:1" s="3" customFormat="1">
      <c r="A3826" s="139"/>
    </row>
    <row r="3827" spans="1:1" s="3" customFormat="1">
      <c r="A3827" s="139"/>
    </row>
    <row r="3828" spans="1:1" s="3" customFormat="1">
      <c r="A3828" s="139"/>
    </row>
    <row r="3829" spans="1:1" s="3" customFormat="1">
      <c r="A3829" s="139"/>
    </row>
    <row r="3830" spans="1:1" s="3" customFormat="1">
      <c r="A3830" s="139"/>
    </row>
    <row r="3831" spans="1:1" s="3" customFormat="1">
      <c r="A3831" s="139"/>
    </row>
    <row r="3832" spans="1:1" s="3" customFormat="1">
      <c r="A3832" s="139"/>
    </row>
    <row r="3833" spans="1:1" s="3" customFormat="1">
      <c r="A3833" s="139"/>
    </row>
    <row r="3834" spans="1:1" s="3" customFormat="1">
      <c r="A3834" s="139"/>
    </row>
    <row r="3835" spans="1:1" s="3" customFormat="1">
      <c r="A3835" s="139"/>
    </row>
    <row r="3836" spans="1:1" s="3" customFormat="1">
      <c r="A3836" s="139"/>
    </row>
    <row r="3837" spans="1:1" s="3" customFormat="1">
      <c r="A3837" s="139"/>
    </row>
    <row r="3838" spans="1:1" s="3" customFormat="1">
      <c r="A3838" s="139"/>
    </row>
    <row r="3839" spans="1:1" s="3" customFormat="1">
      <c r="A3839" s="139"/>
    </row>
    <row r="3840" spans="1:1" s="3" customFormat="1">
      <c r="A3840" s="139"/>
    </row>
    <row r="3841" spans="1:1" s="3" customFormat="1">
      <c r="A3841" s="139"/>
    </row>
    <row r="3842" spans="1:1" s="3" customFormat="1">
      <c r="A3842" s="139"/>
    </row>
    <row r="3843" spans="1:1" s="3" customFormat="1">
      <c r="A3843" s="139"/>
    </row>
    <row r="3844" spans="1:1" s="3" customFormat="1">
      <c r="A3844" s="139"/>
    </row>
    <row r="3845" spans="1:1" s="3" customFormat="1">
      <c r="A3845" s="139"/>
    </row>
    <row r="3846" spans="1:1" s="3" customFormat="1">
      <c r="A3846" s="139"/>
    </row>
    <row r="3847" spans="1:1" s="3" customFormat="1">
      <c r="A3847" s="139"/>
    </row>
    <row r="3848" spans="1:1" s="3" customFormat="1">
      <c r="A3848" s="139"/>
    </row>
    <row r="3849" spans="1:1" s="3" customFormat="1">
      <c r="A3849" s="139"/>
    </row>
    <row r="3850" spans="1:1" s="3" customFormat="1">
      <c r="A3850" s="139"/>
    </row>
    <row r="3851" spans="1:1" s="3" customFormat="1">
      <c r="A3851" s="139"/>
    </row>
    <row r="3852" spans="1:1" s="3" customFormat="1">
      <c r="A3852" s="139"/>
    </row>
    <row r="3853" spans="1:1" s="3" customFormat="1">
      <c r="A3853" s="139"/>
    </row>
    <row r="3854" spans="1:1" s="3" customFormat="1">
      <c r="A3854" s="139"/>
    </row>
    <row r="3855" spans="1:1" s="3" customFormat="1">
      <c r="A3855" s="139"/>
    </row>
    <row r="3856" spans="1:1" s="3" customFormat="1">
      <c r="A3856" s="139"/>
    </row>
    <row r="3857" spans="1:1" s="3" customFormat="1">
      <c r="A3857" s="139"/>
    </row>
    <row r="3858" spans="1:1" s="3" customFormat="1">
      <c r="A3858" s="139"/>
    </row>
    <row r="3859" spans="1:1" s="3" customFormat="1">
      <c r="A3859" s="139"/>
    </row>
    <row r="3860" spans="1:1" s="3" customFormat="1">
      <c r="A3860" s="139"/>
    </row>
    <row r="3861" spans="1:1" s="3" customFormat="1">
      <c r="A3861" s="139"/>
    </row>
    <row r="3862" spans="1:1" s="3" customFormat="1">
      <c r="A3862" s="139"/>
    </row>
    <row r="3863" spans="1:1" s="3" customFormat="1">
      <c r="A3863" s="139"/>
    </row>
    <row r="3864" spans="1:1" s="3" customFormat="1">
      <c r="A3864" s="139"/>
    </row>
    <row r="3865" spans="1:1" s="3" customFormat="1">
      <c r="A3865" s="139"/>
    </row>
    <row r="3866" spans="1:1" s="3" customFormat="1">
      <c r="A3866" s="139"/>
    </row>
    <row r="3867" spans="1:1" s="3" customFormat="1">
      <c r="A3867" s="139"/>
    </row>
    <row r="3868" spans="1:1" s="3" customFormat="1">
      <c r="A3868" s="139"/>
    </row>
    <row r="3869" spans="1:1" s="3" customFormat="1">
      <c r="A3869" s="139"/>
    </row>
    <row r="3870" spans="1:1" s="3" customFormat="1">
      <c r="A3870" s="139"/>
    </row>
    <row r="3871" spans="1:1" s="3" customFormat="1">
      <c r="A3871" s="139"/>
    </row>
    <row r="3872" spans="1:1" s="3" customFormat="1">
      <c r="A3872" s="139"/>
    </row>
    <row r="3873" spans="1:1" s="3" customFormat="1">
      <c r="A3873" s="139"/>
    </row>
    <row r="3874" spans="1:1" s="3" customFormat="1">
      <c r="A3874" s="139"/>
    </row>
    <row r="3875" spans="1:1" s="3" customFormat="1">
      <c r="A3875" s="139"/>
    </row>
    <row r="3876" spans="1:1" s="3" customFormat="1">
      <c r="A3876" s="139"/>
    </row>
    <row r="3877" spans="1:1" s="3" customFormat="1">
      <c r="A3877" s="139"/>
    </row>
    <row r="3878" spans="1:1" s="3" customFormat="1">
      <c r="A3878" s="139"/>
    </row>
    <row r="3879" spans="1:1" s="3" customFormat="1">
      <c r="A3879" s="139"/>
    </row>
    <row r="3880" spans="1:1" s="3" customFormat="1">
      <c r="A3880" s="139"/>
    </row>
    <row r="3881" spans="1:1" s="3" customFormat="1">
      <c r="A3881" s="139"/>
    </row>
    <row r="3882" spans="1:1" s="3" customFormat="1">
      <c r="A3882" s="139"/>
    </row>
    <row r="3883" spans="1:1" s="3" customFormat="1">
      <c r="A3883" s="139"/>
    </row>
    <row r="3884" spans="1:1" s="3" customFormat="1">
      <c r="A3884" s="139"/>
    </row>
    <row r="3885" spans="1:1" s="3" customFormat="1">
      <c r="A3885" s="139"/>
    </row>
    <row r="3886" spans="1:1" s="3" customFormat="1">
      <c r="A3886" s="139"/>
    </row>
    <row r="3887" spans="1:1" s="3" customFormat="1">
      <c r="A3887" s="139"/>
    </row>
    <row r="3888" spans="1:1" s="3" customFormat="1">
      <c r="A3888" s="139"/>
    </row>
    <row r="3889" spans="1:1" s="3" customFormat="1">
      <c r="A3889" s="139"/>
    </row>
    <row r="3890" spans="1:1" s="3" customFormat="1">
      <c r="A3890" s="139"/>
    </row>
    <row r="3891" spans="1:1" s="3" customFormat="1">
      <c r="A3891" s="139"/>
    </row>
    <row r="3892" spans="1:1" s="3" customFormat="1">
      <c r="A3892" s="139"/>
    </row>
    <row r="3893" spans="1:1" s="3" customFormat="1">
      <c r="A3893" s="139"/>
    </row>
    <row r="3894" spans="1:1" s="3" customFormat="1">
      <c r="A3894" s="139"/>
    </row>
    <row r="3895" spans="1:1" s="3" customFormat="1">
      <c r="A3895" s="139"/>
    </row>
    <row r="3896" spans="1:1" s="3" customFormat="1">
      <c r="A3896" s="139"/>
    </row>
    <row r="3897" spans="1:1" s="3" customFormat="1">
      <c r="A3897" s="139"/>
    </row>
    <row r="3898" spans="1:1" s="3" customFormat="1">
      <c r="A3898" s="139"/>
    </row>
    <row r="3899" spans="1:1" s="3" customFormat="1">
      <c r="A3899" s="139"/>
    </row>
    <row r="3900" spans="1:1" s="3" customFormat="1">
      <c r="A3900" s="139"/>
    </row>
    <row r="3901" spans="1:1" s="3" customFormat="1">
      <c r="A3901" s="139"/>
    </row>
    <row r="3902" spans="1:1" s="3" customFormat="1">
      <c r="A3902" s="139"/>
    </row>
    <row r="3903" spans="1:1" s="3" customFormat="1">
      <c r="A3903" s="139"/>
    </row>
    <row r="3904" spans="1:1" s="3" customFormat="1">
      <c r="A3904" s="139"/>
    </row>
    <row r="3905" spans="1:1" s="3" customFormat="1">
      <c r="A3905" s="139"/>
    </row>
    <row r="3906" spans="1:1" s="3" customFormat="1">
      <c r="A3906" s="139"/>
    </row>
    <row r="3907" spans="1:1" s="3" customFormat="1">
      <c r="A3907" s="139"/>
    </row>
    <row r="3908" spans="1:1" s="3" customFormat="1">
      <c r="A3908" s="139"/>
    </row>
    <row r="3909" spans="1:1" s="3" customFormat="1">
      <c r="A3909" s="139"/>
    </row>
    <row r="3910" spans="1:1" s="3" customFormat="1">
      <c r="A3910" s="139"/>
    </row>
    <row r="3911" spans="1:1" s="3" customFormat="1">
      <c r="A3911" s="139"/>
    </row>
    <row r="3912" spans="1:1" s="3" customFormat="1">
      <c r="A3912" s="139"/>
    </row>
    <row r="3913" spans="1:1" s="3" customFormat="1">
      <c r="A3913" s="139"/>
    </row>
    <row r="3914" spans="1:1" s="3" customFormat="1">
      <c r="A3914" s="139"/>
    </row>
    <row r="3915" spans="1:1" s="3" customFormat="1">
      <c r="A3915" s="139"/>
    </row>
    <row r="3916" spans="1:1" s="3" customFormat="1">
      <c r="A3916" s="139"/>
    </row>
    <row r="3917" spans="1:1" s="3" customFormat="1">
      <c r="A3917" s="139"/>
    </row>
    <row r="3918" spans="1:1" s="3" customFormat="1">
      <c r="A3918" s="139"/>
    </row>
    <row r="3919" spans="1:1" s="3" customFormat="1">
      <c r="A3919" s="139"/>
    </row>
    <row r="3920" spans="1:1" s="3" customFormat="1">
      <c r="A3920" s="139"/>
    </row>
    <row r="3921" spans="1:1" s="3" customFormat="1">
      <c r="A3921" s="139"/>
    </row>
    <row r="3922" spans="1:1" s="3" customFormat="1">
      <c r="A3922" s="139"/>
    </row>
    <row r="3923" spans="1:1" s="3" customFormat="1">
      <c r="A3923" s="139"/>
    </row>
    <row r="3924" spans="1:1" s="3" customFormat="1">
      <c r="A3924" s="139"/>
    </row>
    <row r="3925" spans="1:1" s="3" customFormat="1">
      <c r="A3925" s="139"/>
    </row>
    <row r="3926" spans="1:1" s="3" customFormat="1">
      <c r="A3926" s="139"/>
    </row>
    <row r="3927" spans="1:1" s="3" customFormat="1">
      <c r="A3927" s="139"/>
    </row>
    <row r="3928" spans="1:1" s="3" customFormat="1">
      <c r="A3928" s="139"/>
    </row>
    <row r="3929" spans="1:1" s="3" customFormat="1">
      <c r="A3929" s="139"/>
    </row>
    <row r="3930" spans="1:1" s="3" customFormat="1">
      <c r="A3930" s="139"/>
    </row>
    <row r="3931" spans="1:1" s="3" customFormat="1">
      <c r="A3931" s="139"/>
    </row>
    <row r="3932" spans="1:1" s="3" customFormat="1">
      <c r="A3932" s="139"/>
    </row>
    <row r="3933" spans="1:1" s="3" customFormat="1">
      <c r="A3933" s="139"/>
    </row>
    <row r="3934" spans="1:1" s="3" customFormat="1">
      <c r="A3934" s="139"/>
    </row>
    <row r="3935" spans="1:1" s="3" customFormat="1">
      <c r="A3935" s="139"/>
    </row>
    <row r="3936" spans="1:1" s="3" customFormat="1">
      <c r="A3936" s="139"/>
    </row>
    <row r="3937" spans="1:1" s="3" customFormat="1">
      <c r="A3937" s="139"/>
    </row>
    <row r="3938" spans="1:1" s="3" customFormat="1">
      <c r="A3938" s="139"/>
    </row>
    <row r="3939" spans="1:1" s="3" customFormat="1">
      <c r="A3939" s="139"/>
    </row>
    <row r="3940" spans="1:1" s="3" customFormat="1">
      <c r="A3940" s="139"/>
    </row>
    <row r="3941" spans="1:1" s="3" customFormat="1">
      <c r="A3941" s="139"/>
    </row>
    <row r="3942" spans="1:1" s="3" customFormat="1">
      <c r="A3942" s="139"/>
    </row>
    <row r="3943" spans="1:1" s="3" customFormat="1">
      <c r="A3943" s="139"/>
    </row>
    <row r="3944" spans="1:1" s="3" customFormat="1">
      <c r="A3944" s="139"/>
    </row>
    <row r="3945" spans="1:1" s="3" customFormat="1">
      <c r="A3945" s="139"/>
    </row>
    <row r="3946" spans="1:1" s="3" customFormat="1">
      <c r="A3946" s="139"/>
    </row>
    <row r="3947" spans="1:1" s="3" customFormat="1">
      <c r="A3947" s="139"/>
    </row>
    <row r="3948" spans="1:1" s="3" customFormat="1">
      <c r="A3948" s="139"/>
    </row>
    <row r="3949" spans="1:1" s="3" customFormat="1">
      <c r="A3949" s="139"/>
    </row>
    <row r="3950" spans="1:1" s="3" customFormat="1">
      <c r="A3950" s="139"/>
    </row>
    <row r="3951" spans="1:1" s="3" customFormat="1">
      <c r="A3951" s="139"/>
    </row>
    <row r="3952" spans="1:1" s="3" customFormat="1">
      <c r="A3952" s="139"/>
    </row>
    <row r="3953" spans="1:1" s="3" customFormat="1">
      <c r="A3953" s="139"/>
    </row>
    <row r="3954" spans="1:1" s="3" customFormat="1">
      <c r="A3954" s="139"/>
    </row>
    <row r="3955" spans="1:1" s="3" customFormat="1">
      <c r="A3955" s="139"/>
    </row>
    <row r="3956" spans="1:1" s="3" customFormat="1">
      <c r="A3956" s="139"/>
    </row>
    <row r="3957" spans="1:1" s="3" customFormat="1">
      <c r="A3957" s="139"/>
    </row>
    <row r="3958" spans="1:1" s="3" customFormat="1">
      <c r="A3958" s="139"/>
    </row>
    <row r="3959" spans="1:1" s="3" customFormat="1">
      <c r="A3959" s="139"/>
    </row>
    <row r="3960" spans="1:1" s="3" customFormat="1">
      <c r="A3960" s="139"/>
    </row>
    <row r="3961" spans="1:1" s="3" customFormat="1">
      <c r="A3961" s="139"/>
    </row>
    <row r="3962" spans="1:1" s="3" customFormat="1">
      <c r="A3962" s="139"/>
    </row>
    <row r="3963" spans="1:1" s="3" customFormat="1">
      <c r="A3963" s="139"/>
    </row>
    <row r="3964" spans="1:1" s="3" customFormat="1">
      <c r="A3964" s="139"/>
    </row>
    <row r="3965" spans="1:1" s="3" customFormat="1">
      <c r="A3965" s="139"/>
    </row>
    <row r="3966" spans="1:1" s="3" customFormat="1">
      <c r="A3966" s="139"/>
    </row>
    <row r="3967" spans="1:1" s="3" customFormat="1">
      <c r="A3967" s="139"/>
    </row>
    <row r="3968" spans="1:1" s="3" customFormat="1">
      <c r="A3968" s="139"/>
    </row>
    <row r="3969" spans="1:1" s="3" customFormat="1">
      <c r="A3969" s="139"/>
    </row>
    <row r="3970" spans="1:1" s="3" customFormat="1">
      <c r="A3970" s="139"/>
    </row>
    <row r="3971" spans="1:1" s="3" customFormat="1">
      <c r="A3971" s="139"/>
    </row>
    <row r="3972" spans="1:1" s="3" customFormat="1">
      <c r="A3972" s="139"/>
    </row>
    <row r="3973" spans="1:1" s="3" customFormat="1">
      <c r="A3973" s="139"/>
    </row>
    <row r="3974" spans="1:1" s="3" customFormat="1">
      <c r="A3974" s="139"/>
    </row>
    <row r="3975" spans="1:1" s="3" customFormat="1">
      <c r="A3975" s="139"/>
    </row>
    <row r="3976" spans="1:1" s="3" customFormat="1">
      <c r="A3976" s="139"/>
    </row>
    <row r="3977" spans="1:1" s="3" customFormat="1">
      <c r="A3977" s="139"/>
    </row>
    <row r="3978" spans="1:1" s="3" customFormat="1">
      <c r="A3978" s="139"/>
    </row>
    <row r="3979" spans="1:1" s="3" customFormat="1">
      <c r="A3979" s="139"/>
    </row>
    <row r="3980" spans="1:1" s="3" customFormat="1">
      <c r="A3980" s="139"/>
    </row>
    <row r="3981" spans="1:1" s="3" customFormat="1">
      <c r="A3981" s="139"/>
    </row>
    <row r="3982" spans="1:1" s="3" customFormat="1">
      <c r="A3982" s="139"/>
    </row>
    <row r="3983" spans="1:1" s="3" customFormat="1">
      <c r="A3983" s="139"/>
    </row>
    <row r="3984" spans="1:1" s="3" customFormat="1">
      <c r="A3984" s="139"/>
    </row>
    <row r="3985" spans="1:1" s="3" customFormat="1">
      <c r="A3985" s="139"/>
    </row>
    <row r="3986" spans="1:1" s="3" customFormat="1">
      <c r="A3986" s="139"/>
    </row>
    <row r="3987" spans="1:1" s="3" customFormat="1">
      <c r="A3987" s="139"/>
    </row>
    <row r="3988" spans="1:1" s="3" customFormat="1">
      <c r="A3988" s="139"/>
    </row>
    <row r="3989" spans="1:1" s="3" customFormat="1">
      <c r="A3989" s="139"/>
    </row>
    <row r="3990" spans="1:1" s="3" customFormat="1">
      <c r="A3990" s="139"/>
    </row>
    <row r="3991" spans="1:1" s="3" customFormat="1">
      <c r="A3991" s="139"/>
    </row>
    <row r="3992" spans="1:1" s="3" customFormat="1">
      <c r="A3992" s="139"/>
    </row>
    <row r="3993" spans="1:1" s="3" customFormat="1">
      <c r="A3993" s="139"/>
    </row>
    <row r="3994" spans="1:1" s="3" customFormat="1">
      <c r="A3994" s="139"/>
    </row>
    <row r="3995" spans="1:1" s="3" customFormat="1">
      <c r="A3995" s="139"/>
    </row>
    <row r="3996" spans="1:1" s="3" customFormat="1">
      <c r="A3996" s="139"/>
    </row>
    <row r="3997" spans="1:1" s="3" customFormat="1">
      <c r="A3997" s="139"/>
    </row>
    <row r="3998" spans="1:1" s="3" customFormat="1">
      <c r="A3998" s="139"/>
    </row>
    <row r="3999" spans="1:1" s="3" customFormat="1">
      <c r="A3999" s="139"/>
    </row>
    <row r="4000" spans="1:1" s="3" customFormat="1">
      <c r="A4000" s="139"/>
    </row>
    <row r="4001" spans="1:1" s="3" customFormat="1">
      <c r="A4001" s="139"/>
    </row>
    <row r="4002" spans="1:1" s="3" customFormat="1">
      <c r="A4002" s="139"/>
    </row>
    <row r="4003" spans="1:1" s="3" customFormat="1">
      <c r="A4003" s="139"/>
    </row>
    <row r="4004" spans="1:1" s="3" customFormat="1">
      <c r="A4004" s="139"/>
    </row>
    <row r="4005" spans="1:1" s="3" customFormat="1">
      <c r="A4005" s="139"/>
    </row>
    <row r="4006" spans="1:1" s="3" customFormat="1">
      <c r="A4006" s="139"/>
    </row>
    <row r="4007" spans="1:1" s="3" customFormat="1">
      <c r="A4007" s="139"/>
    </row>
    <row r="4008" spans="1:1" s="3" customFormat="1">
      <c r="A4008" s="139"/>
    </row>
    <row r="4009" spans="1:1" s="3" customFormat="1">
      <c r="A4009" s="139"/>
    </row>
    <row r="4010" spans="1:1" s="3" customFormat="1">
      <c r="A4010" s="139"/>
    </row>
    <row r="4011" spans="1:1" s="3" customFormat="1">
      <c r="A4011" s="139"/>
    </row>
    <row r="4012" spans="1:1" s="3" customFormat="1">
      <c r="A4012" s="139"/>
    </row>
    <row r="4013" spans="1:1" s="3" customFormat="1">
      <c r="A4013" s="139"/>
    </row>
    <row r="4014" spans="1:1" s="3" customFormat="1">
      <c r="A4014" s="139"/>
    </row>
    <row r="4015" spans="1:1" s="3" customFormat="1">
      <c r="A4015" s="139"/>
    </row>
    <row r="4016" spans="1:1" s="3" customFormat="1">
      <c r="A4016" s="139"/>
    </row>
    <row r="4017" spans="1:1" s="3" customFormat="1">
      <c r="A4017" s="139"/>
    </row>
    <row r="4018" spans="1:1" s="3" customFormat="1">
      <c r="A4018" s="139"/>
    </row>
    <row r="4019" spans="1:1" s="3" customFormat="1">
      <c r="A4019" s="139"/>
    </row>
    <row r="4020" spans="1:1" s="3" customFormat="1">
      <c r="A4020" s="139"/>
    </row>
    <row r="4021" spans="1:1" s="3" customFormat="1">
      <c r="A4021" s="139"/>
    </row>
    <row r="4022" spans="1:1" s="3" customFormat="1">
      <c r="A4022" s="139"/>
    </row>
    <row r="4023" spans="1:1" s="3" customFormat="1">
      <c r="A4023" s="139"/>
    </row>
    <row r="4024" spans="1:1" s="3" customFormat="1">
      <c r="A4024" s="139"/>
    </row>
    <row r="4025" spans="1:1" s="3" customFormat="1">
      <c r="A4025" s="139"/>
    </row>
    <row r="4026" spans="1:1" s="3" customFormat="1">
      <c r="A4026" s="139"/>
    </row>
    <row r="4027" spans="1:1" s="3" customFormat="1">
      <c r="A4027" s="139"/>
    </row>
    <row r="4028" spans="1:1" s="3" customFormat="1">
      <c r="A4028" s="139"/>
    </row>
    <row r="4029" spans="1:1" s="3" customFormat="1">
      <c r="A4029" s="139"/>
    </row>
    <row r="4030" spans="1:1" s="3" customFormat="1">
      <c r="A4030" s="139"/>
    </row>
    <row r="4031" spans="1:1" s="3" customFormat="1">
      <c r="A4031" s="139"/>
    </row>
    <row r="4032" spans="1:1" s="3" customFormat="1">
      <c r="A4032" s="139"/>
    </row>
    <row r="4033" spans="1:1" s="3" customFormat="1">
      <c r="A4033" s="139"/>
    </row>
    <row r="4034" spans="1:1" s="3" customFormat="1">
      <c r="A4034" s="139"/>
    </row>
    <row r="4035" spans="1:1" s="3" customFormat="1">
      <c r="A4035" s="139"/>
    </row>
    <row r="4036" spans="1:1" s="3" customFormat="1">
      <c r="A4036" s="139"/>
    </row>
    <row r="4037" spans="1:1" s="3" customFormat="1">
      <c r="A4037" s="139"/>
    </row>
    <row r="4038" spans="1:1" s="3" customFormat="1">
      <c r="A4038" s="139"/>
    </row>
    <row r="4039" spans="1:1" s="3" customFormat="1">
      <c r="A4039" s="139"/>
    </row>
    <row r="4040" spans="1:1" s="3" customFormat="1">
      <c r="A4040" s="139"/>
    </row>
    <row r="4041" spans="1:1" s="3" customFormat="1">
      <c r="A4041" s="139"/>
    </row>
    <row r="4042" spans="1:1" s="3" customFormat="1">
      <c r="A4042" s="139"/>
    </row>
    <row r="4043" spans="1:1" s="3" customFormat="1">
      <c r="A4043" s="139"/>
    </row>
    <row r="4044" spans="1:1" s="3" customFormat="1">
      <c r="A4044" s="139"/>
    </row>
    <row r="4045" spans="1:1" s="3" customFormat="1">
      <c r="A4045" s="139"/>
    </row>
    <row r="4046" spans="1:1" s="3" customFormat="1">
      <c r="A4046" s="139"/>
    </row>
    <row r="4047" spans="1:1" s="3" customFormat="1">
      <c r="A4047" s="139"/>
    </row>
    <row r="4048" spans="1:1" s="3" customFormat="1">
      <c r="A4048" s="139"/>
    </row>
    <row r="4049" spans="1:1" s="3" customFormat="1">
      <c r="A4049" s="139"/>
    </row>
    <row r="4050" spans="1:1" s="3" customFormat="1">
      <c r="A4050" s="139"/>
    </row>
    <row r="4051" spans="1:1" s="3" customFormat="1">
      <c r="A4051" s="139"/>
    </row>
    <row r="4052" spans="1:1" s="3" customFormat="1">
      <c r="A4052" s="139"/>
    </row>
    <row r="4053" spans="1:1" s="3" customFormat="1">
      <c r="A4053" s="139"/>
    </row>
    <row r="4054" spans="1:1" s="3" customFormat="1">
      <c r="A4054" s="139"/>
    </row>
    <row r="4055" spans="1:1" s="3" customFormat="1">
      <c r="A4055" s="139"/>
    </row>
    <row r="4056" spans="1:1" s="3" customFormat="1">
      <c r="A4056" s="139"/>
    </row>
    <row r="4057" spans="1:1" s="3" customFormat="1">
      <c r="A4057" s="139"/>
    </row>
    <row r="4058" spans="1:1" s="3" customFormat="1">
      <c r="A4058" s="139"/>
    </row>
    <row r="4059" spans="1:1" s="3" customFormat="1">
      <c r="A4059" s="139"/>
    </row>
    <row r="4060" spans="1:1" s="3" customFormat="1">
      <c r="A4060" s="139"/>
    </row>
    <row r="4061" spans="1:1" s="3" customFormat="1">
      <c r="A4061" s="139"/>
    </row>
    <row r="4062" spans="1:1" s="3" customFormat="1">
      <c r="A4062" s="139"/>
    </row>
    <row r="4063" spans="1:1" s="3" customFormat="1">
      <c r="A4063" s="139"/>
    </row>
    <row r="4064" spans="1:1" s="3" customFormat="1">
      <c r="A4064" s="139"/>
    </row>
    <row r="4065" spans="1:1" s="3" customFormat="1">
      <c r="A4065" s="139"/>
    </row>
    <row r="4066" spans="1:1" s="3" customFormat="1">
      <c r="A4066" s="139"/>
    </row>
    <row r="4067" spans="1:1" s="3" customFormat="1">
      <c r="A4067" s="139"/>
    </row>
    <row r="4068" spans="1:1" s="3" customFormat="1">
      <c r="A4068" s="139"/>
    </row>
    <row r="4069" spans="1:1" s="3" customFormat="1">
      <c r="A4069" s="139"/>
    </row>
    <row r="4070" spans="1:1" s="3" customFormat="1">
      <c r="A4070" s="139"/>
    </row>
    <row r="4071" spans="1:1" s="3" customFormat="1">
      <c r="A4071" s="139"/>
    </row>
    <row r="4072" spans="1:1" s="3" customFormat="1">
      <c r="A4072" s="139"/>
    </row>
    <row r="4073" spans="1:1" s="3" customFormat="1">
      <c r="A4073" s="139"/>
    </row>
    <row r="4074" spans="1:1" s="3" customFormat="1">
      <c r="A4074" s="139"/>
    </row>
    <row r="4075" spans="1:1" s="3" customFormat="1">
      <c r="A4075" s="139"/>
    </row>
    <row r="4076" spans="1:1" s="3" customFormat="1">
      <c r="A4076" s="139"/>
    </row>
    <row r="4077" spans="1:1" s="3" customFormat="1">
      <c r="A4077" s="139"/>
    </row>
    <row r="4078" spans="1:1" s="3" customFormat="1">
      <c r="A4078" s="139"/>
    </row>
    <row r="4079" spans="1:1" s="3" customFormat="1">
      <c r="A4079" s="139"/>
    </row>
    <row r="4080" spans="1:1" s="3" customFormat="1">
      <c r="A4080" s="139"/>
    </row>
    <row r="4081" spans="1:1" s="3" customFormat="1">
      <c r="A4081" s="139"/>
    </row>
    <row r="4082" spans="1:1" s="3" customFormat="1">
      <c r="A4082" s="139"/>
    </row>
    <row r="4083" spans="1:1" s="3" customFormat="1">
      <c r="A4083" s="139"/>
    </row>
    <row r="4084" spans="1:1" s="3" customFormat="1">
      <c r="A4084" s="139"/>
    </row>
    <row r="4085" spans="1:1" s="3" customFormat="1">
      <c r="A4085" s="139"/>
    </row>
    <row r="4086" spans="1:1" s="3" customFormat="1">
      <c r="A4086" s="139"/>
    </row>
    <row r="4087" spans="1:1" s="3" customFormat="1">
      <c r="A4087" s="139"/>
    </row>
    <row r="4088" spans="1:1" s="3" customFormat="1">
      <c r="A4088" s="139"/>
    </row>
    <row r="4089" spans="1:1" s="3" customFormat="1">
      <c r="A4089" s="139"/>
    </row>
    <row r="4090" spans="1:1" s="3" customFormat="1">
      <c r="A4090" s="139"/>
    </row>
    <row r="4091" spans="1:1" s="3" customFormat="1">
      <c r="A4091" s="139"/>
    </row>
    <row r="4092" spans="1:1" s="3" customFormat="1">
      <c r="A4092" s="139"/>
    </row>
    <row r="4093" spans="1:1" s="3" customFormat="1">
      <c r="A4093" s="139"/>
    </row>
    <row r="4094" spans="1:1" s="3" customFormat="1">
      <c r="A4094" s="139"/>
    </row>
    <row r="4095" spans="1:1" s="3" customFormat="1">
      <c r="A4095" s="139"/>
    </row>
    <row r="4096" spans="1:1" s="3" customFormat="1">
      <c r="A4096" s="139"/>
    </row>
    <row r="4097" spans="1:1" s="3" customFormat="1">
      <c r="A4097" s="139"/>
    </row>
    <row r="4098" spans="1:1" s="3" customFormat="1">
      <c r="A4098" s="139"/>
    </row>
    <row r="4099" spans="1:1" s="3" customFormat="1">
      <c r="A4099" s="139"/>
    </row>
    <row r="4100" spans="1:1" s="3" customFormat="1">
      <c r="A4100" s="139"/>
    </row>
    <row r="4101" spans="1:1" s="3" customFormat="1">
      <c r="A4101" s="139"/>
    </row>
    <row r="4102" spans="1:1" s="3" customFormat="1">
      <c r="A4102" s="139"/>
    </row>
    <row r="4103" spans="1:1" s="3" customFormat="1">
      <c r="A4103" s="139"/>
    </row>
    <row r="4104" spans="1:1" s="3" customFormat="1">
      <c r="A4104" s="139"/>
    </row>
    <row r="4105" spans="1:1" s="3" customFormat="1">
      <c r="A4105" s="139"/>
    </row>
    <row r="4106" spans="1:1" s="3" customFormat="1">
      <c r="A4106" s="139"/>
    </row>
    <row r="4107" spans="1:1" s="3" customFormat="1">
      <c r="A4107" s="139"/>
    </row>
    <row r="4108" spans="1:1" s="3" customFormat="1">
      <c r="A4108" s="139"/>
    </row>
    <row r="4109" spans="1:1" s="3" customFormat="1">
      <c r="A4109" s="139"/>
    </row>
    <row r="4110" spans="1:1" s="3" customFormat="1">
      <c r="A4110" s="139"/>
    </row>
    <row r="4111" spans="1:1" s="3" customFormat="1">
      <c r="A4111" s="139"/>
    </row>
    <row r="4112" spans="1:1" s="3" customFormat="1">
      <c r="A4112" s="139"/>
    </row>
    <row r="4113" spans="1:1" s="3" customFormat="1">
      <c r="A4113" s="139"/>
    </row>
    <row r="4114" spans="1:1" s="3" customFormat="1">
      <c r="A4114" s="139"/>
    </row>
    <row r="4115" spans="1:1" s="3" customFormat="1">
      <c r="A4115" s="139"/>
    </row>
    <row r="4116" spans="1:1" s="3" customFormat="1">
      <c r="A4116" s="139"/>
    </row>
    <row r="4117" spans="1:1" s="3" customFormat="1">
      <c r="A4117" s="139"/>
    </row>
    <row r="4118" spans="1:1" s="3" customFormat="1">
      <c r="A4118" s="139"/>
    </row>
    <row r="4119" spans="1:1" s="3" customFormat="1">
      <c r="A4119" s="139"/>
    </row>
    <row r="4120" spans="1:1" s="3" customFormat="1">
      <c r="A4120" s="139"/>
    </row>
    <row r="4121" spans="1:1" s="3" customFormat="1">
      <c r="A4121" s="139"/>
    </row>
    <row r="4122" spans="1:1" s="3" customFormat="1">
      <c r="A4122" s="139"/>
    </row>
    <row r="4123" spans="1:1" s="3" customFormat="1">
      <c r="A4123" s="139"/>
    </row>
    <row r="4124" spans="1:1" s="3" customFormat="1">
      <c r="A4124" s="139"/>
    </row>
    <row r="4125" spans="1:1" s="3" customFormat="1">
      <c r="A4125" s="139"/>
    </row>
    <row r="4126" spans="1:1" s="3" customFormat="1">
      <c r="A4126" s="139"/>
    </row>
    <row r="4127" spans="1:1" s="3" customFormat="1">
      <c r="A4127" s="139"/>
    </row>
    <row r="4128" spans="1:1" s="3" customFormat="1">
      <c r="A4128" s="139"/>
    </row>
    <row r="4129" spans="1:1" s="3" customFormat="1">
      <c r="A4129" s="139"/>
    </row>
    <row r="4130" spans="1:1" s="3" customFormat="1">
      <c r="A4130" s="139"/>
    </row>
    <row r="4131" spans="1:1" s="3" customFormat="1">
      <c r="A4131" s="139"/>
    </row>
    <row r="4132" spans="1:1" s="3" customFormat="1">
      <c r="A4132" s="139"/>
    </row>
    <row r="4133" spans="1:1" s="3" customFormat="1">
      <c r="A4133" s="139"/>
    </row>
    <row r="4134" spans="1:1" s="3" customFormat="1">
      <c r="A4134" s="139"/>
    </row>
    <row r="4135" spans="1:1" s="3" customFormat="1">
      <c r="A4135" s="139"/>
    </row>
    <row r="4136" spans="1:1" s="3" customFormat="1">
      <c r="A4136" s="139"/>
    </row>
    <row r="4137" spans="1:1" s="3" customFormat="1">
      <c r="A4137" s="139"/>
    </row>
    <row r="4138" spans="1:1" s="3" customFormat="1">
      <c r="A4138" s="139"/>
    </row>
    <row r="4139" spans="1:1" s="3" customFormat="1">
      <c r="A4139" s="139"/>
    </row>
    <row r="4140" spans="1:1" s="3" customFormat="1">
      <c r="A4140" s="139"/>
    </row>
    <row r="4141" spans="1:1" s="3" customFormat="1">
      <c r="A4141" s="139"/>
    </row>
    <row r="4142" spans="1:1" s="3" customFormat="1">
      <c r="A4142" s="139"/>
    </row>
    <row r="4143" spans="1:1" s="3" customFormat="1">
      <c r="A4143" s="139"/>
    </row>
    <row r="4144" spans="1:1" s="3" customFormat="1">
      <c r="A4144" s="139"/>
    </row>
    <row r="4145" spans="1:1" s="3" customFormat="1">
      <c r="A4145" s="139"/>
    </row>
    <row r="4146" spans="1:1" s="3" customFormat="1">
      <c r="A4146" s="139"/>
    </row>
    <row r="4147" spans="1:1" s="3" customFormat="1">
      <c r="A4147" s="139"/>
    </row>
    <row r="4148" spans="1:1" s="3" customFormat="1">
      <c r="A4148" s="139"/>
    </row>
    <row r="4149" spans="1:1" s="3" customFormat="1">
      <c r="A4149" s="139"/>
    </row>
    <row r="4150" spans="1:1" s="3" customFormat="1">
      <c r="A4150" s="139"/>
    </row>
    <row r="4151" spans="1:1" s="3" customFormat="1">
      <c r="A4151" s="139"/>
    </row>
    <row r="4152" spans="1:1" s="3" customFormat="1">
      <c r="A4152" s="139"/>
    </row>
    <row r="4153" spans="1:1" s="3" customFormat="1">
      <c r="A4153" s="139"/>
    </row>
    <row r="4154" spans="1:1" s="3" customFormat="1">
      <c r="A4154" s="139"/>
    </row>
    <row r="4155" spans="1:1" s="3" customFormat="1">
      <c r="A4155" s="139"/>
    </row>
    <row r="4156" spans="1:1" s="3" customFormat="1">
      <c r="A4156" s="139"/>
    </row>
    <row r="4157" spans="1:1" s="3" customFormat="1">
      <c r="A4157" s="139"/>
    </row>
    <row r="4158" spans="1:1" s="3" customFormat="1">
      <c r="A4158" s="139"/>
    </row>
    <row r="4159" spans="1:1" s="3" customFormat="1">
      <c r="A4159" s="139"/>
    </row>
    <row r="4160" spans="1:1" s="3" customFormat="1">
      <c r="A4160" s="139"/>
    </row>
    <row r="4161" spans="1:1" s="3" customFormat="1">
      <c r="A4161" s="139"/>
    </row>
    <row r="4162" spans="1:1" s="3" customFormat="1">
      <c r="A4162" s="139"/>
    </row>
    <row r="4163" spans="1:1" s="3" customFormat="1">
      <c r="A4163" s="139"/>
    </row>
    <row r="4164" spans="1:1" s="3" customFormat="1">
      <c r="A4164" s="139"/>
    </row>
    <row r="4165" spans="1:1" s="3" customFormat="1">
      <c r="A4165" s="139"/>
    </row>
    <row r="4166" spans="1:1" s="3" customFormat="1">
      <c r="A4166" s="139"/>
    </row>
    <row r="4167" spans="1:1" s="3" customFormat="1">
      <c r="A4167" s="139"/>
    </row>
    <row r="4168" spans="1:1" s="3" customFormat="1">
      <c r="A4168" s="139"/>
    </row>
    <row r="4169" spans="1:1" s="3" customFormat="1">
      <c r="A4169" s="139"/>
    </row>
    <row r="4170" spans="1:1" s="3" customFormat="1">
      <c r="A4170" s="139"/>
    </row>
    <row r="4171" spans="1:1" s="3" customFormat="1">
      <c r="A4171" s="139"/>
    </row>
    <row r="4172" spans="1:1" s="3" customFormat="1">
      <c r="A4172" s="139"/>
    </row>
    <row r="4173" spans="1:1" s="3" customFormat="1">
      <c r="A4173" s="139"/>
    </row>
    <row r="4174" spans="1:1" s="3" customFormat="1">
      <c r="A4174" s="139"/>
    </row>
    <row r="4175" spans="1:1" s="3" customFormat="1">
      <c r="A4175" s="139"/>
    </row>
    <row r="4176" spans="1:1" s="3" customFormat="1">
      <c r="A4176" s="139"/>
    </row>
    <row r="4177" spans="1:1" s="3" customFormat="1">
      <c r="A4177" s="139"/>
    </row>
    <row r="4178" spans="1:1" s="3" customFormat="1">
      <c r="A4178" s="139"/>
    </row>
    <row r="4179" spans="1:1" s="3" customFormat="1">
      <c r="A4179" s="139"/>
    </row>
    <row r="4180" spans="1:1" s="3" customFormat="1">
      <c r="A4180" s="139"/>
    </row>
    <row r="4181" spans="1:1" s="3" customFormat="1">
      <c r="A4181" s="139"/>
    </row>
    <row r="4182" spans="1:1" s="3" customFormat="1">
      <c r="A4182" s="139"/>
    </row>
    <row r="4183" spans="1:1" s="3" customFormat="1">
      <c r="A4183" s="139"/>
    </row>
    <row r="4184" spans="1:1" s="3" customFormat="1">
      <c r="A4184" s="139"/>
    </row>
    <row r="4185" spans="1:1" s="3" customFormat="1">
      <c r="A4185" s="139"/>
    </row>
    <row r="4186" spans="1:1" s="3" customFormat="1">
      <c r="A4186" s="139"/>
    </row>
    <row r="4187" spans="1:1" s="3" customFormat="1">
      <c r="A4187" s="139"/>
    </row>
    <row r="4188" spans="1:1" s="3" customFormat="1">
      <c r="A4188" s="139"/>
    </row>
    <row r="4189" spans="1:1" s="3" customFormat="1">
      <c r="A4189" s="139"/>
    </row>
    <row r="4190" spans="1:1" s="3" customFormat="1">
      <c r="A4190" s="139"/>
    </row>
    <row r="4191" spans="1:1" s="3" customFormat="1">
      <c r="A4191" s="139"/>
    </row>
    <row r="4192" spans="1:1" s="3" customFormat="1">
      <c r="A4192" s="139"/>
    </row>
    <row r="4193" spans="1:1" s="3" customFormat="1">
      <c r="A4193" s="139"/>
    </row>
    <row r="4194" spans="1:1" s="3" customFormat="1">
      <c r="A4194" s="139"/>
    </row>
    <row r="4195" spans="1:1" s="3" customFormat="1">
      <c r="A4195" s="139"/>
    </row>
    <row r="4196" spans="1:1" s="3" customFormat="1">
      <c r="A4196" s="139"/>
    </row>
    <row r="4197" spans="1:1" s="3" customFormat="1">
      <c r="A4197" s="139"/>
    </row>
    <row r="4198" spans="1:1" s="3" customFormat="1">
      <c r="A4198" s="139"/>
    </row>
    <row r="4199" spans="1:1" s="3" customFormat="1">
      <c r="A4199" s="139"/>
    </row>
    <row r="4200" spans="1:1" s="3" customFormat="1">
      <c r="A4200" s="139"/>
    </row>
    <row r="4201" spans="1:1" s="3" customFormat="1">
      <c r="A4201" s="139"/>
    </row>
    <row r="4202" spans="1:1" s="3" customFormat="1">
      <c r="A4202" s="139"/>
    </row>
    <row r="4203" spans="1:1" s="3" customFormat="1">
      <c r="A4203" s="139"/>
    </row>
    <row r="4204" spans="1:1" s="3" customFormat="1">
      <c r="A4204" s="139"/>
    </row>
    <row r="4205" spans="1:1" s="3" customFormat="1">
      <c r="A4205" s="139"/>
    </row>
    <row r="4206" spans="1:1" s="3" customFormat="1">
      <c r="A4206" s="139"/>
    </row>
    <row r="4207" spans="1:1" s="3" customFormat="1">
      <c r="A4207" s="139"/>
    </row>
    <row r="4208" spans="1:1" s="3" customFormat="1">
      <c r="A4208" s="139"/>
    </row>
    <row r="4209" spans="1:1" s="3" customFormat="1">
      <c r="A4209" s="139"/>
    </row>
    <row r="4210" spans="1:1" s="3" customFormat="1">
      <c r="A4210" s="139"/>
    </row>
    <row r="4211" spans="1:1" s="3" customFormat="1">
      <c r="A4211" s="139"/>
    </row>
    <row r="4212" spans="1:1" s="3" customFormat="1">
      <c r="A4212" s="139"/>
    </row>
    <row r="4213" spans="1:1" s="3" customFormat="1">
      <c r="A4213" s="139"/>
    </row>
    <row r="4214" spans="1:1" s="3" customFormat="1">
      <c r="A4214" s="139"/>
    </row>
    <row r="4215" spans="1:1" s="3" customFormat="1">
      <c r="A4215" s="139"/>
    </row>
    <row r="4216" spans="1:1" s="3" customFormat="1">
      <c r="A4216" s="139"/>
    </row>
    <row r="4217" spans="1:1" s="3" customFormat="1">
      <c r="A4217" s="139"/>
    </row>
    <row r="4218" spans="1:1" s="3" customFormat="1">
      <c r="A4218" s="139"/>
    </row>
    <row r="4219" spans="1:1" s="3" customFormat="1">
      <c r="A4219" s="139"/>
    </row>
    <row r="4220" spans="1:1" s="3" customFormat="1">
      <c r="A4220" s="139"/>
    </row>
    <row r="4221" spans="1:1" s="3" customFormat="1">
      <c r="A4221" s="139"/>
    </row>
    <row r="4222" spans="1:1" s="3" customFormat="1">
      <c r="A4222" s="139"/>
    </row>
    <row r="4223" spans="1:1" s="3" customFormat="1">
      <c r="A4223" s="139"/>
    </row>
    <row r="4224" spans="1:1" s="3" customFormat="1">
      <c r="A4224" s="139"/>
    </row>
    <row r="4225" spans="1:1" s="3" customFormat="1">
      <c r="A4225" s="139"/>
    </row>
    <row r="4226" spans="1:1" s="3" customFormat="1">
      <c r="A4226" s="139"/>
    </row>
    <row r="4227" spans="1:1" s="3" customFormat="1">
      <c r="A4227" s="139"/>
    </row>
    <row r="4228" spans="1:1" s="3" customFormat="1">
      <c r="A4228" s="139"/>
    </row>
    <row r="4229" spans="1:1" s="3" customFormat="1">
      <c r="A4229" s="139"/>
    </row>
    <row r="4230" spans="1:1" s="3" customFormat="1">
      <c r="A4230" s="139"/>
    </row>
    <row r="4231" spans="1:1" s="3" customFormat="1">
      <c r="A4231" s="139"/>
    </row>
    <row r="4232" spans="1:1" s="3" customFormat="1">
      <c r="A4232" s="139"/>
    </row>
    <row r="4233" spans="1:1" s="3" customFormat="1">
      <c r="A4233" s="139"/>
    </row>
    <row r="4234" spans="1:1" s="3" customFormat="1">
      <c r="A4234" s="139"/>
    </row>
    <row r="4235" spans="1:1" s="3" customFormat="1">
      <c r="A4235" s="139"/>
    </row>
    <row r="4236" spans="1:1" s="3" customFormat="1">
      <c r="A4236" s="139"/>
    </row>
    <row r="4237" spans="1:1" s="3" customFormat="1">
      <c r="A4237" s="139"/>
    </row>
    <row r="4238" spans="1:1" s="3" customFormat="1">
      <c r="A4238" s="139"/>
    </row>
    <row r="4239" spans="1:1" s="3" customFormat="1">
      <c r="A4239" s="139"/>
    </row>
    <row r="4240" spans="1:1" s="3" customFormat="1">
      <c r="A4240" s="139"/>
    </row>
    <row r="4241" spans="1:1" s="3" customFormat="1">
      <c r="A4241" s="139"/>
    </row>
    <row r="4242" spans="1:1" s="3" customFormat="1">
      <c r="A4242" s="139"/>
    </row>
    <row r="4243" spans="1:1" s="3" customFormat="1">
      <c r="A4243" s="139"/>
    </row>
    <row r="4244" spans="1:1" s="3" customFormat="1">
      <c r="A4244" s="139"/>
    </row>
    <row r="4245" spans="1:1" s="3" customFormat="1">
      <c r="A4245" s="139"/>
    </row>
    <row r="4246" spans="1:1" s="3" customFormat="1">
      <c r="A4246" s="139"/>
    </row>
    <row r="4247" spans="1:1" s="3" customFormat="1">
      <c r="A4247" s="139"/>
    </row>
    <row r="4248" spans="1:1" s="3" customFormat="1">
      <c r="A4248" s="139"/>
    </row>
    <row r="4249" spans="1:1" s="3" customFormat="1">
      <c r="A4249" s="139"/>
    </row>
    <row r="4250" spans="1:1" s="3" customFormat="1">
      <c r="A4250" s="139"/>
    </row>
    <row r="4251" spans="1:1" s="3" customFormat="1">
      <c r="A4251" s="139"/>
    </row>
    <row r="4252" spans="1:1" s="3" customFormat="1">
      <c r="A4252" s="139"/>
    </row>
    <row r="4253" spans="1:1" s="3" customFormat="1">
      <c r="A4253" s="139"/>
    </row>
    <row r="4254" spans="1:1" s="3" customFormat="1">
      <c r="A4254" s="139"/>
    </row>
    <row r="4255" spans="1:1" s="3" customFormat="1">
      <c r="A4255" s="139"/>
    </row>
    <row r="4256" spans="1:1" s="3" customFormat="1">
      <c r="A4256" s="139"/>
    </row>
    <row r="4257" spans="1:1" s="3" customFormat="1">
      <c r="A4257" s="139"/>
    </row>
    <row r="4258" spans="1:1" s="3" customFormat="1">
      <c r="A4258" s="139"/>
    </row>
    <row r="4259" spans="1:1" s="3" customFormat="1">
      <c r="A4259" s="139"/>
    </row>
    <row r="4260" spans="1:1" s="3" customFormat="1">
      <c r="A4260" s="139"/>
    </row>
    <row r="4261" spans="1:1" s="3" customFormat="1">
      <c r="A4261" s="139"/>
    </row>
    <row r="4262" spans="1:1" s="3" customFormat="1">
      <c r="A4262" s="139"/>
    </row>
    <row r="4263" spans="1:1" s="3" customFormat="1">
      <c r="A4263" s="139"/>
    </row>
    <row r="4264" spans="1:1" s="3" customFormat="1">
      <c r="A4264" s="139"/>
    </row>
    <row r="4265" spans="1:1" s="3" customFormat="1">
      <c r="A4265" s="139"/>
    </row>
    <row r="4266" spans="1:1" s="3" customFormat="1">
      <c r="A4266" s="139"/>
    </row>
    <row r="4267" spans="1:1" s="3" customFormat="1">
      <c r="A4267" s="139"/>
    </row>
    <row r="4268" spans="1:1" s="3" customFormat="1">
      <c r="A4268" s="139"/>
    </row>
    <row r="4269" spans="1:1" s="3" customFormat="1">
      <c r="A4269" s="139"/>
    </row>
    <row r="4270" spans="1:1" s="3" customFormat="1">
      <c r="A4270" s="139"/>
    </row>
    <row r="4271" spans="1:1" s="3" customFormat="1">
      <c r="A4271" s="139"/>
    </row>
    <row r="4272" spans="1:1" s="3" customFormat="1">
      <c r="A4272" s="139"/>
    </row>
    <row r="4273" spans="1:1" s="3" customFormat="1">
      <c r="A4273" s="139"/>
    </row>
    <row r="4274" spans="1:1" s="3" customFormat="1">
      <c r="A4274" s="139"/>
    </row>
    <row r="4275" spans="1:1" s="3" customFormat="1">
      <c r="A4275" s="139"/>
    </row>
    <row r="4276" spans="1:1" s="3" customFormat="1">
      <c r="A4276" s="139"/>
    </row>
    <row r="4277" spans="1:1" s="3" customFormat="1">
      <c r="A4277" s="139"/>
    </row>
    <row r="4278" spans="1:1" s="3" customFormat="1">
      <c r="A4278" s="139"/>
    </row>
    <row r="4279" spans="1:1" s="3" customFormat="1">
      <c r="A4279" s="139"/>
    </row>
    <row r="4280" spans="1:1" s="3" customFormat="1">
      <c r="A4280" s="139"/>
    </row>
    <row r="4281" spans="1:1" s="3" customFormat="1">
      <c r="A4281" s="139"/>
    </row>
    <row r="4282" spans="1:1" s="3" customFormat="1">
      <c r="A4282" s="139"/>
    </row>
    <row r="4283" spans="1:1" s="3" customFormat="1">
      <c r="A4283" s="139"/>
    </row>
    <row r="4284" spans="1:1" s="3" customFormat="1">
      <c r="A4284" s="139"/>
    </row>
    <row r="4285" spans="1:1" s="3" customFormat="1">
      <c r="A4285" s="139"/>
    </row>
    <row r="4286" spans="1:1" s="3" customFormat="1">
      <c r="A4286" s="139"/>
    </row>
    <row r="4287" spans="1:1" s="3" customFormat="1">
      <c r="A4287" s="139"/>
    </row>
    <row r="4288" spans="1:1" s="3" customFormat="1">
      <c r="A4288" s="139"/>
    </row>
    <row r="4289" spans="1:1" s="3" customFormat="1">
      <c r="A4289" s="139"/>
    </row>
    <row r="4290" spans="1:1" s="3" customFormat="1">
      <c r="A4290" s="139"/>
    </row>
    <row r="4291" spans="1:1" s="3" customFormat="1">
      <c r="A4291" s="139"/>
    </row>
    <row r="4292" spans="1:1" s="3" customFormat="1">
      <c r="A4292" s="139"/>
    </row>
    <row r="4293" spans="1:1" s="3" customFormat="1">
      <c r="A4293" s="139"/>
    </row>
    <row r="4294" spans="1:1" s="3" customFormat="1">
      <c r="A4294" s="139"/>
    </row>
    <row r="4295" spans="1:1" s="3" customFormat="1">
      <c r="A4295" s="139"/>
    </row>
    <row r="4296" spans="1:1" s="3" customFormat="1">
      <c r="A4296" s="139"/>
    </row>
    <row r="4297" spans="1:1" s="3" customFormat="1">
      <c r="A4297" s="139"/>
    </row>
    <row r="4298" spans="1:1" s="3" customFormat="1">
      <c r="A4298" s="139"/>
    </row>
    <row r="4299" spans="1:1" s="3" customFormat="1">
      <c r="A4299" s="139"/>
    </row>
    <row r="4300" spans="1:1" s="3" customFormat="1">
      <c r="A4300" s="139"/>
    </row>
    <row r="4301" spans="1:1" s="3" customFormat="1">
      <c r="A4301" s="139"/>
    </row>
    <row r="4302" spans="1:1" s="3" customFormat="1">
      <c r="A4302" s="139"/>
    </row>
    <row r="4303" spans="1:1" s="3" customFormat="1">
      <c r="A4303" s="139"/>
    </row>
    <row r="4304" spans="1:1" s="3" customFormat="1">
      <c r="A4304" s="139"/>
    </row>
    <row r="4305" spans="1:1" s="3" customFormat="1">
      <c r="A4305" s="139"/>
    </row>
    <row r="4306" spans="1:1" s="3" customFormat="1">
      <c r="A4306" s="139"/>
    </row>
    <row r="4307" spans="1:1" s="3" customFormat="1">
      <c r="A4307" s="139"/>
    </row>
    <row r="4308" spans="1:1" s="3" customFormat="1">
      <c r="A4308" s="139"/>
    </row>
    <row r="4309" spans="1:1" s="3" customFormat="1">
      <c r="A4309" s="139"/>
    </row>
    <row r="4310" spans="1:1" s="3" customFormat="1">
      <c r="A4310" s="139"/>
    </row>
    <row r="4311" spans="1:1" s="3" customFormat="1">
      <c r="A4311" s="139"/>
    </row>
    <row r="4312" spans="1:1" s="3" customFormat="1">
      <c r="A4312" s="139"/>
    </row>
    <row r="4313" spans="1:1" s="3" customFormat="1">
      <c r="A4313" s="139"/>
    </row>
    <row r="4314" spans="1:1" s="3" customFormat="1">
      <c r="A4314" s="139"/>
    </row>
    <row r="4315" spans="1:1" s="3" customFormat="1">
      <c r="A4315" s="139"/>
    </row>
    <row r="4316" spans="1:1" s="3" customFormat="1">
      <c r="A4316" s="139"/>
    </row>
    <row r="4317" spans="1:1" s="3" customFormat="1">
      <c r="A4317" s="139"/>
    </row>
    <row r="4318" spans="1:1" s="3" customFormat="1">
      <c r="A4318" s="139"/>
    </row>
    <row r="4319" spans="1:1" s="3" customFormat="1">
      <c r="A4319" s="139"/>
    </row>
    <row r="4320" spans="1:1" s="3" customFormat="1">
      <c r="A4320" s="139"/>
    </row>
    <row r="4321" spans="1:1" s="3" customFormat="1">
      <c r="A4321" s="139"/>
    </row>
    <row r="4322" spans="1:1" s="3" customFormat="1">
      <c r="A4322" s="139"/>
    </row>
    <row r="4323" spans="1:1" s="3" customFormat="1">
      <c r="A4323" s="139"/>
    </row>
    <row r="4324" spans="1:1" s="3" customFormat="1">
      <c r="A4324" s="139"/>
    </row>
    <row r="4325" spans="1:1" s="3" customFormat="1">
      <c r="A4325" s="139"/>
    </row>
    <row r="4326" spans="1:1" s="3" customFormat="1">
      <c r="A4326" s="139"/>
    </row>
    <row r="4327" spans="1:1" s="3" customFormat="1">
      <c r="A4327" s="139"/>
    </row>
    <row r="4328" spans="1:1" s="3" customFormat="1">
      <c r="A4328" s="139"/>
    </row>
    <row r="4329" spans="1:1" s="3" customFormat="1">
      <c r="A4329" s="139"/>
    </row>
    <row r="4330" spans="1:1" s="3" customFormat="1">
      <c r="A4330" s="139"/>
    </row>
    <row r="4331" spans="1:1" s="3" customFormat="1">
      <c r="A4331" s="139"/>
    </row>
    <row r="4332" spans="1:1" s="3" customFormat="1">
      <c r="A4332" s="139"/>
    </row>
    <row r="4333" spans="1:1" s="3" customFormat="1">
      <c r="A4333" s="139"/>
    </row>
    <row r="4334" spans="1:1" s="3" customFormat="1">
      <c r="A4334" s="139"/>
    </row>
    <row r="4335" spans="1:1" s="3" customFormat="1">
      <c r="A4335" s="139"/>
    </row>
    <row r="4336" spans="1:1" s="3" customFormat="1">
      <c r="A4336" s="139"/>
    </row>
    <row r="4337" spans="1:1" s="3" customFormat="1">
      <c r="A4337" s="139"/>
    </row>
    <row r="4338" spans="1:1" s="3" customFormat="1">
      <c r="A4338" s="139"/>
    </row>
    <row r="4339" spans="1:1" s="3" customFormat="1">
      <c r="A4339" s="139"/>
    </row>
    <row r="4340" spans="1:1" s="3" customFormat="1">
      <c r="A4340" s="139"/>
    </row>
    <row r="4341" spans="1:1" s="3" customFormat="1">
      <c r="A4341" s="139"/>
    </row>
    <row r="4342" spans="1:1" s="3" customFormat="1">
      <c r="A4342" s="139"/>
    </row>
    <row r="4343" spans="1:1" s="3" customFormat="1">
      <c r="A4343" s="139"/>
    </row>
    <row r="4344" spans="1:1" s="3" customFormat="1">
      <c r="A4344" s="139"/>
    </row>
    <row r="4345" spans="1:1" s="3" customFormat="1">
      <c r="A4345" s="139"/>
    </row>
    <row r="4346" spans="1:1" s="3" customFormat="1">
      <c r="A4346" s="139"/>
    </row>
    <row r="4347" spans="1:1" s="3" customFormat="1">
      <c r="A4347" s="139"/>
    </row>
    <row r="4348" spans="1:1" s="3" customFormat="1">
      <c r="A4348" s="139"/>
    </row>
    <row r="4349" spans="1:1" s="3" customFormat="1">
      <c r="A4349" s="139"/>
    </row>
    <row r="4350" spans="1:1" s="3" customFormat="1">
      <c r="A4350" s="139"/>
    </row>
    <row r="4351" spans="1:1" s="3" customFormat="1">
      <c r="A4351" s="139"/>
    </row>
    <row r="4352" spans="1:1" s="3" customFormat="1">
      <c r="A4352" s="139"/>
    </row>
    <row r="4353" spans="1:1" s="3" customFormat="1">
      <c r="A4353" s="139"/>
    </row>
    <row r="4354" spans="1:1" s="3" customFormat="1">
      <c r="A4354" s="139"/>
    </row>
    <row r="4355" spans="1:1" s="3" customFormat="1">
      <c r="A4355" s="139"/>
    </row>
    <row r="4356" spans="1:1" s="3" customFormat="1">
      <c r="A4356" s="139"/>
    </row>
    <row r="4357" spans="1:1" s="3" customFormat="1">
      <c r="A4357" s="139"/>
    </row>
    <row r="4358" spans="1:1" s="3" customFormat="1">
      <c r="A4358" s="139"/>
    </row>
    <row r="4359" spans="1:1" s="3" customFormat="1">
      <c r="A4359" s="139"/>
    </row>
    <row r="4360" spans="1:1" s="3" customFormat="1">
      <c r="A4360" s="139"/>
    </row>
    <row r="4361" spans="1:1" s="3" customFormat="1">
      <c r="A4361" s="139"/>
    </row>
    <row r="4362" spans="1:1" s="3" customFormat="1">
      <c r="A4362" s="139"/>
    </row>
    <row r="4363" spans="1:1" s="3" customFormat="1">
      <c r="A4363" s="139"/>
    </row>
    <row r="4364" spans="1:1" s="3" customFormat="1">
      <c r="A4364" s="139"/>
    </row>
    <row r="4365" spans="1:1" s="3" customFormat="1">
      <c r="A4365" s="139"/>
    </row>
    <row r="4366" spans="1:1" s="3" customFormat="1">
      <c r="A4366" s="139"/>
    </row>
    <row r="4367" spans="1:1" s="3" customFormat="1">
      <c r="A4367" s="139"/>
    </row>
    <row r="4368" spans="1:1" s="3" customFormat="1">
      <c r="A4368" s="139"/>
    </row>
    <row r="4369" spans="1:1" s="3" customFormat="1">
      <c r="A4369" s="139"/>
    </row>
    <row r="4370" spans="1:1" s="3" customFormat="1">
      <c r="A4370" s="139"/>
    </row>
    <row r="4371" spans="1:1" s="3" customFormat="1">
      <c r="A4371" s="139"/>
    </row>
    <row r="4372" spans="1:1" s="3" customFormat="1">
      <c r="A4372" s="139"/>
    </row>
    <row r="4373" spans="1:1" s="3" customFormat="1">
      <c r="A4373" s="139"/>
    </row>
    <row r="4374" spans="1:1" s="3" customFormat="1">
      <c r="A4374" s="139"/>
    </row>
    <row r="4375" spans="1:1" s="3" customFormat="1">
      <c r="A4375" s="139"/>
    </row>
    <row r="4376" spans="1:1" s="3" customFormat="1">
      <c r="A4376" s="139"/>
    </row>
    <row r="4377" spans="1:1" s="3" customFormat="1">
      <c r="A4377" s="139"/>
    </row>
    <row r="4378" spans="1:1" s="3" customFormat="1">
      <c r="A4378" s="139"/>
    </row>
    <row r="4379" spans="1:1" s="3" customFormat="1">
      <c r="A4379" s="139"/>
    </row>
    <row r="4380" spans="1:1" s="3" customFormat="1">
      <c r="A4380" s="139"/>
    </row>
    <row r="4381" spans="1:1" s="3" customFormat="1">
      <c r="A4381" s="139"/>
    </row>
    <row r="4382" spans="1:1" s="3" customFormat="1">
      <c r="A4382" s="139"/>
    </row>
    <row r="4383" spans="1:1" s="3" customFormat="1">
      <c r="A4383" s="139"/>
    </row>
    <row r="4384" spans="1:1" s="3" customFormat="1">
      <c r="A4384" s="139"/>
    </row>
    <row r="4385" spans="1:1" s="3" customFormat="1">
      <c r="A4385" s="139"/>
    </row>
    <row r="4386" spans="1:1" s="3" customFormat="1">
      <c r="A4386" s="139"/>
    </row>
    <row r="4387" spans="1:1" s="3" customFormat="1">
      <c r="A4387" s="139"/>
    </row>
    <row r="4388" spans="1:1" s="3" customFormat="1">
      <c r="A4388" s="139"/>
    </row>
    <row r="4389" spans="1:1" s="3" customFormat="1">
      <c r="A4389" s="139"/>
    </row>
    <row r="4390" spans="1:1" s="3" customFormat="1">
      <c r="A4390" s="139"/>
    </row>
    <row r="4391" spans="1:1" s="3" customFormat="1">
      <c r="A4391" s="139"/>
    </row>
    <row r="4392" spans="1:1" s="3" customFormat="1">
      <c r="A4392" s="139"/>
    </row>
    <row r="4393" spans="1:1" s="3" customFormat="1">
      <c r="A4393" s="139"/>
    </row>
    <row r="4394" spans="1:1" s="3" customFormat="1">
      <c r="A4394" s="139"/>
    </row>
    <row r="4395" spans="1:1" s="3" customFormat="1">
      <c r="A4395" s="139"/>
    </row>
    <row r="4396" spans="1:1" s="3" customFormat="1">
      <c r="A4396" s="139"/>
    </row>
    <row r="4397" spans="1:1" s="3" customFormat="1">
      <c r="A4397" s="139"/>
    </row>
    <row r="4398" spans="1:1" s="3" customFormat="1">
      <c r="A4398" s="139"/>
    </row>
    <row r="4399" spans="1:1" s="3" customFormat="1">
      <c r="A4399" s="139"/>
    </row>
    <row r="4400" spans="1:1" s="3" customFormat="1">
      <c r="A4400" s="139"/>
    </row>
    <row r="4401" spans="1:1" s="3" customFormat="1">
      <c r="A4401" s="139"/>
    </row>
    <row r="4402" spans="1:1" s="3" customFormat="1">
      <c r="A4402" s="139"/>
    </row>
    <row r="4403" spans="1:1" s="3" customFormat="1">
      <c r="A4403" s="139"/>
    </row>
    <row r="4404" spans="1:1" s="3" customFormat="1">
      <c r="A4404" s="139"/>
    </row>
    <row r="4405" spans="1:1" s="3" customFormat="1">
      <c r="A4405" s="139"/>
    </row>
    <row r="4406" spans="1:1" s="3" customFormat="1">
      <c r="A4406" s="139"/>
    </row>
    <row r="4407" spans="1:1" s="3" customFormat="1">
      <c r="A4407" s="139"/>
    </row>
    <row r="4408" spans="1:1" s="3" customFormat="1">
      <c r="A4408" s="139"/>
    </row>
    <row r="4409" spans="1:1" s="3" customFormat="1">
      <c r="A4409" s="139"/>
    </row>
    <row r="4410" spans="1:1" s="3" customFormat="1">
      <c r="A4410" s="139"/>
    </row>
    <row r="4411" spans="1:1" s="3" customFormat="1">
      <c r="A4411" s="139"/>
    </row>
    <row r="4412" spans="1:1" s="3" customFormat="1">
      <c r="A4412" s="139"/>
    </row>
    <row r="4413" spans="1:1" s="3" customFormat="1">
      <c r="A4413" s="139"/>
    </row>
    <row r="4414" spans="1:1" s="3" customFormat="1">
      <c r="A4414" s="139"/>
    </row>
    <row r="4415" spans="1:1" s="3" customFormat="1">
      <c r="A4415" s="139"/>
    </row>
    <row r="4416" spans="1:1" s="3" customFormat="1">
      <c r="A4416" s="139"/>
    </row>
    <row r="4417" spans="1:1" s="3" customFormat="1">
      <c r="A4417" s="139"/>
    </row>
    <row r="4418" spans="1:1" s="3" customFormat="1">
      <c r="A4418" s="139"/>
    </row>
    <row r="4419" spans="1:1" s="3" customFormat="1">
      <c r="A4419" s="139"/>
    </row>
    <row r="4420" spans="1:1" s="3" customFormat="1">
      <c r="A4420" s="139"/>
    </row>
    <row r="4421" spans="1:1" s="3" customFormat="1">
      <c r="A4421" s="139"/>
    </row>
    <row r="4422" spans="1:1" s="3" customFormat="1">
      <c r="A4422" s="139"/>
    </row>
    <row r="4423" spans="1:1" s="3" customFormat="1">
      <c r="A4423" s="139"/>
    </row>
    <row r="4424" spans="1:1" s="3" customFormat="1">
      <c r="A4424" s="139"/>
    </row>
    <row r="4425" spans="1:1" s="3" customFormat="1">
      <c r="A4425" s="139"/>
    </row>
    <row r="4426" spans="1:1" s="3" customFormat="1">
      <c r="A4426" s="139"/>
    </row>
    <row r="4427" spans="1:1" s="3" customFormat="1">
      <c r="A4427" s="139"/>
    </row>
    <row r="4428" spans="1:1" s="3" customFormat="1">
      <c r="A4428" s="139"/>
    </row>
    <row r="4429" spans="1:1" s="3" customFormat="1">
      <c r="A4429" s="139"/>
    </row>
    <row r="4430" spans="1:1" s="3" customFormat="1">
      <c r="A4430" s="139"/>
    </row>
    <row r="4431" spans="1:1" s="3" customFormat="1">
      <c r="A4431" s="139"/>
    </row>
    <row r="4432" spans="1:1" s="3" customFormat="1">
      <c r="A4432" s="139"/>
    </row>
    <row r="4433" spans="1:1" s="3" customFormat="1">
      <c r="A4433" s="139"/>
    </row>
    <row r="4434" spans="1:1" s="3" customFormat="1">
      <c r="A4434" s="139"/>
    </row>
    <row r="4435" spans="1:1" s="3" customFormat="1">
      <c r="A4435" s="139"/>
    </row>
    <row r="4436" spans="1:1" s="3" customFormat="1">
      <c r="A4436" s="139"/>
    </row>
    <row r="4437" spans="1:1" s="3" customFormat="1">
      <c r="A4437" s="139"/>
    </row>
    <row r="4438" spans="1:1" s="3" customFormat="1">
      <c r="A4438" s="139"/>
    </row>
    <row r="4439" spans="1:1" s="3" customFormat="1">
      <c r="A4439" s="139"/>
    </row>
    <row r="4440" spans="1:1" s="3" customFormat="1">
      <c r="A4440" s="139"/>
    </row>
    <row r="4441" spans="1:1" s="3" customFormat="1">
      <c r="A4441" s="139"/>
    </row>
    <row r="4442" spans="1:1" s="3" customFormat="1">
      <c r="A4442" s="139"/>
    </row>
    <row r="4443" spans="1:1" s="3" customFormat="1">
      <c r="A4443" s="139"/>
    </row>
    <row r="4444" spans="1:1" s="3" customFormat="1">
      <c r="A4444" s="139"/>
    </row>
    <row r="4445" spans="1:1" s="3" customFormat="1">
      <c r="A4445" s="139"/>
    </row>
    <row r="4446" spans="1:1" s="3" customFormat="1">
      <c r="A4446" s="139"/>
    </row>
    <row r="4447" spans="1:1" s="3" customFormat="1">
      <c r="A4447" s="139"/>
    </row>
    <row r="4448" spans="1:1" s="3" customFormat="1">
      <c r="A4448" s="139"/>
    </row>
    <row r="4449" spans="1:1" s="3" customFormat="1">
      <c r="A4449" s="139"/>
    </row>
    <row r="4450" spans="1:1" s="3" customFormat="1">
      <c r="A4450" s="139"/>
    </row>
    <row r="4451" spans="1:1" s="3" customFormat="1">
      <c r="A4451" s="139"/>
    </row>
    <row r="4452" spans="1:1" s="3" customFormat="1">
      <c r="A4452" s="139"/>
    </row>
    <row r="4453" spans="1:1" s="3" customFormat="1">
      <c r="A4453" s="139"/>
    </row>
    <row r="4454" spans="1:1" s="3" customFormat="1">
      <c r="A4454" s="139"/>
    </row>
    <row r="4455" spans="1:1" s="3" customFormat="1">
      <c r="A4455" s="139"/>
    </row>
    <row r="4456" spans="1:1" s="3" customFormat="1">
      <c r="A4456" s="139"/>
    </row>
    <row r="4457" spans="1:1" s="3" customFormat="1">
      <c r="A4457" s="139"/>
    </row>
    <row r="4458" spans="1:1" s="3" customFormat="1">
      <c r="A4458" s="139"/>
    </row>
    <row r="4459" spans="1:1" s="3" customFormat="1">
      <c r="A4459" s="139"/>
    </row>
    <row r="4460" spans="1:1" s="3" customFormat="1">
      <c r="A4460" s="139"/>
    </row>
    <row r="4461" spans="1:1" s="3" customFormat="1">
      <c r="A4461" s="139"/>
    </row>
    <row r="4462" spans="1:1" s="3" customFormat="1">
      <c r="A4462" s="139"/>
    </row>
    <row r="4463" spans="1:1" s="3" customFormat="1">
      <c r="A4463" s="139"/>
    </row>
    <row r="4464" spans="1:1" s="3" customFormat="1">
      <c r="A4464" s="139"/>
    </row>
    <row r="4465" spans="1:1" s="3" customFormat="1">
      <c r="A4465" s="139"/>
    </row>
    <row r="4466" spans="1:1" s="3" customFormat="1">
      <c r="A4466" s="139"/>
    </row>
    <row r="4467" spans="1:1" s="3" customFormat="1">
      <c r="A4467" s="139"/>
    </row>
    <row r="4468" spans="1:1" s="3" customFormat="1">
      <c r="A4468" s="139"/>
    </row>
    <row r="4469" spans="1:1" s="3" customFormat="1">
      <c r="A4469" s="139"/>
    </row>
    <row r="4470" spans="1:1" s="3" customFormat="1">
      <c r="A4470" s="139"/>
    </row>
    <row r="4471" spans="1:1" s="3" customFormat="1">
      <c r="A4471" s="139"/>
    </row>
    <row r="4472" spans="1:1" s="3" customFormat="1">
      <c r="A4472" s="139"/>
    </row>
    <row r="4473" spans="1:1" s="3" customFormat="1">
      <c r="A4473" s="139"/>
    </row>
    <row r="4474" spans="1:1" s="3" customFormat="1">
      <c r="A4474" s="139"/>
    </row>
    <row r="4475" spans="1:1" s="3" customFormat="1">
      <c r="A4475" s="139"/>
    </row>
    <row r="4476" spans="1:1" s="3" customFormat="1">
      <c r="A4476" s="139"/>
    </row>
    <row r="4477" spans="1:1" s="3" customFormat="1">
      <c r="A4477" s="139"/>
    </row>
    <row r="4478" spans="1:1" s="3" customFormat="1">
      <c r="A4478" s="139"/>
    </row>
    <row r="4479" spans="1:1" s="3" customFormat="1">
      <c r="A4479" s="139"/>
    </row>
    <row r="4480" spans="1:1" s="3" customFormat="1">
      <c r="A4480" s="139"/>
    </row>
    <row r="4481" spans="1:1" s="3" customFormat="1">
      <c r="A4481" s="139"/>
    </row>
    <row r="4482" spans="1:1" s="3" customFormat="1">
      <c r="A4482" s="139"/>
    </row>
    <row r="4483" spans="1:1" s="3" customFormat="1">
      <c r="A4483" s="139"/>
    </row>
    <row r="4484" spans="1:1" s="3" customFormat="1">
      <c r="A4484" s="139"/>
    </row>
    <row r="4485" spans="1:1" s="3" customFormat="1">
      <c r="A4485" s="139"/>
    </row>
    <row r="4486" spans="1:1" s="3" customFormat="1">
      <c r="A4486" s="139"/>
    </row>
    <row r="4487" spans="1:1" s="3" customFormat="1">
      <c r="A4487" s="139"/>
    </row>
    <row r="4488" spans="1:1" s="3" customFormat="1">
      <c r="A4488" s="139"/>
    </row>
    <row r="4489" spans="1:1" s="3" customFormat="1">
      <c r="A4489" s="139"/>
    </row>
    <row r="4490" spans="1:1" s="3" customFormat="1">
      <c r="A4490" s="139"/>
    </row>
    <row r="4491" spans="1:1" s="3" customFormat="1">
      <c r="A4491" s="139"/>
    </row>
    <row r="4492" spans="1:1" s="3" customFormat="1">
      <c r="A4492" s="139"/>
    </row>
    <row r="4493" spans="1:1" s="3" customFormat="1">
      <c r="A4493" s="139"/>
    </row>
    <row r="4494" spans="1:1" s="3" customFormat="1">
      <c r="A4494" s="139"/>
    </row>
    <row r="4495" spans="1:1" s="3" customFormat="1">
      <c r="A4495" s="139"/>
    </row>
    <row r="4496" spans="1:1" s="3" customFormat="1">
      <c r="A4496" s="139"/>
    </row>
    <row r="4497" spans="1:1" s="3" customFormat="1">
      <c r="A4497" s="139"/>
    </row>
    <row r="4498" spans="1:1" s="3" customFormat="1">
      <c r="A4498" s="139"/>
    </row>
    <row r="4499" spans="1:1" s="3" customFormat="1">
      <c r="A4499" s="139"/>
    </row>
    <row r="4500" spans="1:1" s="3" customFormat="1">
      <c r="A4500" s="139"/>
    </row>
    <row r="4501" spans="1:1" s="3" customFormat="1">
      <c r="A4501" s="139"/>
    </row>
    <row r="4502" spans="1:1" s="3" customFormat="1">
      <c r="A4502" s="139"/>
    </row>
    <row r="4503" spans="1:1" s="3" customFormat="1">
      <c r="A4503" s="139"/>
    </row>
    <row r="4504" spans="1:1" s="3" customFormat="1">
      <c r="A4504" s="139"/>
    </row>
    <row r="4505" spans="1:1" s="3" customFormat="1">
      <c r="A4505" s="139"/>
    </row>
    <row r="4506" spans="1:1" s="3" customFormat="1">
      <c r="A4506" s="139"/>
    </row>
    <row r="4507" spans="1:1" s="3" customFormat="1">
      <c r="A4507" s="139"/>
    </row>
    <row r="4508" spans="1:1" s="3" customFormat="1">
      <c r="A4508" s="139"/>
    </row>
    <row r="4509" spans="1:1" s="3" customFormat="1">
      <c r="A4509" s="139"/>
    </row>
    <row r="4510" spans="1:1" s="3" customFormat="1">
      <c r="A4510" s="139"/>
    </row>
    <row r="4511" spans="1:1" s="3" customFormat="1">
      <c r="A4511" s="139"/>
    </row>
    <row r="4512" spans="1:1" s="3" customFormat="1">
      <c r="A4512" s="139"/>
    </row>
    <row r="4513" spans="1:1" s="3" customFormat="1">
      <c r="A4513" s="139"/>
    </row>
    <row r="4514" spans="1:1" s="3" customFormat="1">
      <c r="A4514" s="139"/>
    </row>
    <row r="4515" spans="1:1" s="3" customFormat="1">
      <c r="A4515" s="139"/>
    </row>
    <row r="4516" spans="1:1" s="3" customFormat="1">
      <c r="A4516" s="139"/>
    </row>
    <row r="4517" spans="1:1" s="3" customFormat="1">
      <c r="A4517" s="139"/>
    </row>
    <row r="4518" spans="1:1" s="3" customFormat="1">
      <c r="A4518" s="139"/>
    </row>
    <row r="4519" spans="1:1" s="3" customFormat="1">
      <c r="A4519" s="139"/>
    </row>
    <row r="4520" spans="1:1" s="3" customFormat="1">
      <c r="A4520" s="139"/>
    </row>
    <row r="4521" spans="1:1" s="3" customFormat="1">
      <c r="A4521" s="139"/>
    </row>
    <row r="4522" spans="1:1" s="3" customFormat="1">
      <c r="A4522" s="139"/>
    </row>
    <row r="4523" spans="1:1" s="3" customFormat="1">
      <c r="A4523" s="139"/>
    </row>
    <row r="4524" spans="1:1" s="3" customFormat="1">
      <c r="A4524" s="139"/>
    </row>
    <row r="4525" spans="1:1" s="3" customFormat="1">
      <c r="A4525" s="139"/>
    </row>
    <row r="4526" spans="1:1" s="3" customFormat="1">
      <c r="A4526" s="139"/>
    </row>
    <row r="4527" spans="1:1" s="3" customFormat="1">
      <c r="A4527" s="139"/>
    </row>
    <row r="4528" spans="1:1" s="3" customFormat="1">
      <c r="A4528" s="139"/>
    </row>
    <row r="4529" spans="1:1" s="3" customFormat="1">
      <c r="A4529" s="139"/>
    </row>
    <row r="4530" spans="1:1" s="3" customFormat="1">
      <c r="A4530" s="139"/>
    </row>
    <row r="4531" spans="1:1" s="3" customFormat="1">
      <c r="A4531" s="139"/>
    </row>
    <row r="4532" spans="1:1" s="3" customFormat="1">
      <c r="A4532" s="139"/>
    </row>
    <row r="4533" spans="1:1" s="3" customFormat="1">
      <c r="A4533" s="139"/>
    </row>
    <row r="4534" spans="1:1" s="3" customFormat="1">
      <c r="A4534" s="139"/>
    </row>
    <row r="4535" spans="1:1" s="3" customFormat="1">
      <c r="A4535" s="139"/>
    </row>
    <row r="4536" spans="1:1" s="3" customFormat="1">
      <c r="A4536" s="139"/>
    </row>
    <row r="4537" spans="1:1" s="3" customFormat="1">
      <c r="A4537" s="139"/>
    </row>
    <row r="4538" spans="1:1" s="3" customFormat="1">
      <c r="A4538" s="139"/>
    </row>
    <row r="4539" spans="1:1" s="3" customFormat="1">
      <c r="A4539" s="139"/>
    </row>
    <row r="4540" spans="1:1" s="3" customFormat="1">
      <c r="A4540" s="139"/>
    </row>
    <row r="4541" spans="1:1" s="3" customFormat="1">
      <c r="A4541" s="139"/>
    </row>
    <row r="4542" spans="1:1" s="3" customFormat="1">
      <c r="A4542" s="139"/>
    </row>
    <row r="4543" spans="1:1" s="3" customFormat="1">
      <c r="A4543" s="139"/>
    </row>
    <row r="4544" spans="1:1" s="3" customFormat="1">
      <c r="A4544" s="139"/>
    </row>
    <row r="4545" spans="1:1" s="3" customFormat="1">
      <c r="A4545" s="139"/>
    </row>
    <row r="4546" spans="1:1" s="3" customFormat="1">
      <c r="A4546" s="139"/>
    </row>
    <row r="4547" spans="1:1" s="3" customFormat="1">
      <c r="A4547" s="139"/>
    </row>
    <row r="4548" spans="1:1" s="3" customFormat="1">
      <c r="A4548" s="139"/>
    </row>
    <row r="4549" spans="1:1" s="3" customFormat="1">
      <c r="A4549" s="139"/>
    </row>
    <row r="4550" spans="1:1" s="3" customFormat="1">
      <c r="A4550" s="139"/>
    </row>
    <row r="4551" spans="1:1" s="3" customFormat="1">
      <c r="A4551" s="139"/>
    </row>
    <row r="4552" spans="1:1" s="3" customFormat="1">
      <c r="A4552" s="139"/>
    </row>
    <row r="4553" spans="1:1" s="3" customFormat="1">
      <c r="A4553" s="139"/>
    </row>
    <row r="4554" spans="1:1" s="3" customFormat="1">
      <c r="A4554" s="139"/>
    </row>
    <row r="4555" spans="1:1" s="3" customFormat="1">
      <c r="A4555" s="139"/>
    </row>
    <row r="4556" spans="1:1" s="3" customFormat="1">
      <c r="A4556" s="139"/>
    </row>
    <row r="4557" spans="1:1" s="3" customFormat="1">
      <c r="A4557" s="139"/>
    </row>
    <row r="4558" spans="1:1" s="3" customFormat="1">
      <c r="A4558" s="139"/>
    </row>
    <row r="4559" spans="1:1" s="3" customFormat="1">
      <c r="A4559" s="139"/>
    </row>
    <row r="4560" spans="1:1" s="3" customFormat="1">
      <c r="A4560" s="139"/>
    </row>
    <row r="4561" spans="1:1" s="3" customFormat="1">
      <c r="A4561" s="139"/>
    </row>
    <row r="4562" spans="1:1" s="3" customFormat="1">
      <c r="A4562" s="139"/>
    </row>
    <row r="4563" spans="1:1" s="3" customFormat="1">
      <c r="A4563" s="139"/>
    </row>
    <row r="4564" spans="1:1" s="3" customFormat="1">
      <c r="A4564" s="139"/>
    </row>
    <row r="4565" spans="1:1" s="3" customFormat="1">
      <c r="A4565" s="139"/>
    </row>
    <row r="4566" spans="1:1" s="3" customFormat="1">
      <c r="A4566" s="139"/>
    </row>
    <row r="4567" spans="1:1" s="3" customFormat="1">
      <c r="A4567" s="139"/>
    </row>
    <row r="4568" spans="1:1" s="3" customFormat="1">
      <c r="A4568" s="139"/>
    </row>
    <row r="4569" spans="1:1" s="3" customFormat="1">
      <c r="A4569" s="139"/>
    </row>
    <row r="4570" spans="1:1" s="3" customFormat="1">
      <c r="A4570" s="139"/>
    </row>
    <row r="4571" spans="1:1" s="3" customFormat="1">
      <c r="A4571" s="139"/>
    </row>
    <row r="4572" spans="1:1" s="3" customFormat="1">
      <c r="A4572" s="139"/>
    </row>
    <row r="4573" spans="1:1" s="3" customFormat="1">
      <c r="A4573" s="139"/>
    </row>
    <row r="4574" spans="1:1" s="3" customFormat="1">
      <c r="A4574" s="139"/>
    </row>
    <row r="4575" spans="1:1" s="3" customFormat="1">
      <c r="A4575" s="139"/>
    </row>
    <row r="4576" spans="1:1" s="3" customFormat="1">
      <c r="A4576" s="139"/>
    </row>
    <row r="4577" spans="1:1" s="3" customFormat="1">
      <c r="A4577" s="139"/>
    </row>
    <row r="4578" spans="1:1" s="3" customFormat="1">
      <c r="A4578" s="139"/>
    </row>
    <row r="4579" spans="1:1" s="3" customFormat="1">
      <c r="A4579" s="139"/>
    </row>
    <row r="4580" spans="1:1" s="3" customFormat="1">
      <c r="A4580" s="139"/>
    </row>
    <row r="4581" spans="1:1" s="3" customFormat="1">
      <c r="A4581" s="139"/>
    </row>
    <row r="4582" spans="1:1" s="3" customFormat="1">
      <c r="A4582" s="139"/>
    </row>
    <row r="4583" spans="1:1" s="3" customFormat="1">
      <c r="A4583" s="139"/>
    </row>
    <row r="4584" spans="1:1" s="3" customFormat="1">
      <c r="A4584" s="139"/>
    </row>
    <row r="4585" spans="1:1" s="3" customFormat="1">
      <c r="A4585" s="139"/>
    </row>
    <row r="4586" spans="1:1" s="3" customFormat="1">
      <c r="A4586" s="139"/>
    </row>
    <row r="4587" spans="1:1" s="3" customFormat="1">
      <c r="A4587" s="139"/>
    </row>
    <row r="4588" spans="1:1" s="3" customFormat="1">
      <c r="A4588" s="139"/>
    </row>
    <row r="4589" spans="1:1" s="3" customFormat="1">
      <c r="A4589" s="139"/>
    </row>
    <row r="4590" spans="1:1" s="3" customFormat="1">
      <c r="A4590" s="139"/>
    </row>
    <row r="4591" spans="1:1" s="3" customFormat="1">
      <c r="A4591" s="139"/>
    </row>
    <row r="4592" spans="1:1" s="3" customFormat="1">
      <c r="A4592" s="139"/>
    </row>
    <row r="4593" spans="1:1" s="3" customFormat="1">
      <c r="A4593" s="139"/>
    </row>
    <row r="4594" spans="1:1" s="3" customFormat="1">
      <c r="A4594" s="139"/>
    </row>
    <row r="4595" spans="1:1" s="3" customFormat="1">
      <c r="A4595" s="139"/>
    </row>
    <row r="4596" spans="1:1" s="3" customFormat="1">
      <c r="A4596" s="139"/>
    </row>
    <row r="4597" spans="1:1" s="3" customFormat="1">
      <c r="A4597" s="139"/>
    </row>
    <row r="4598" spans="1:1" s="3" customFormat="1">
      <c r="A4598" s="139"/>
    </row>
    <row r="4599" spans="1:1" s="3" customFormat="1">
      <c r="A4599" s="139"/>
    </row>
    <row r="4600" spans="1:1" s="3" customFormat="1">
      <c r="A4600" s="139"/>
    </row>
    <row r="4601" spans="1:1" s="3" customFormat="1">
      <c r="A4601" s="139"/>
    </row>
    <row r="4602" spans="1:1" s="3" customFormat="1">
      <c r="A4602" s="139"/>
    </row>
    <row r="4603" spans="1:1" s="3" customFormat="1">
      <c r="A4603" s="139"/>
    </row>
    <row r="4604" spans="1:1" s="3" customFormat="1">
      <c r="A4604" s="139"/>
    </row>
    <row r="4605" spans="1:1" s="3" customFormat="1">
      <c r="A4605" s="139"/>
    </row>
    <row r="4606" spans="1:1" s="3" customFormat="1">
      <c r="A4606" s="139"/>
    </row>
    <row r="4607" spans="1:1" s="3" customFormat="1">
      <c r="A4607" s="139"/>
    </row>
    <row r="4608" spans="1:1" s="3" customFormat="1">
      <c r="A4608" s="139"/>
    </row>
    <row r="4609" spans="1:1" s="3" customFormat="1">
      <c r="A4609" s="139"/>
    </row>
    <row r="4610" spans="1:1" s="3" customFormat="1">
      <c r="A4610" s="139"/>
    </row>
    <row r="4611" spans="1:1" s="3" customFormat="1">
      <c r="A4611" s="139"/>
    </row>
    <row r="4612" spans="1:1" s="3" customFormat="1">
      <c r="A4612" s="139"/>
    </row>
    <row r="4613" spans="1:1" s="3" customFormat="1">
      <c r="A4613" s="139"/>
    </row>
    <row r="4614" spans="1:1" s="3" customFormat="1">
      <c r="A4614" s="139"/>
    </row>
    <row r="4615" spans="1:1" s="3" customFormat="1">
      <c r="A4615" s="139"/>
    </row>
    <row r="4616" spans="1:1" s="3" customFormat="1">
      <c r="A4616" s="139"/>
    </row>
    <row r="4617" spans="1:1" s="3" customFormat="1">
      <c r="A4617" s="139"/>
    </row>
    <row r="4618" spans="1:1" s="3" customFormat="1">
      <c r="A4618" s="139"/>
    </row>
    <row r="4619" spans="1:1" s="3" customFormat="1">
      <c r="A4619" s="139"/>
    </row>
    <row r="4620" spans="1:1" s="3" customFormat="1">
      <c r="A4620" s="139"/>
    </row>
    <row r="4621" spans="1:1" s="3" customFormat="1">
      <c r="A4621" s="139"/>
    </row>
    <row r="4622" spans="1:1" s="3" customFormat="1">
      <c r="A4622" s="139"/>
    </row>
    <row r="4623" spans="1:1" s="3" customFormat="1">
      <c r="A4623" s="139"/>
    </row>
    <row r="4624" spans="1:1" s="3" customFormat="1">
      <c r="A4624" s="139"/>
    </row>
    <row r="4625" spans="1:1" s="3" customFormat="1">
      <c r="A4625" s="139"/>
    </row>
    <row r="4626" spans="1:1" s="3" customFormat="1">
      <c r="A4626" s="139"/>
    </row>
    <row r="4627" spans="1:1" s="3" customFormat="1">
      <c r="A4627" s="139"/>
    </row>
    <row r="4628" spans="1:1" s="3" customFormat="1">
      <c r="A4628" s="139"/>
    </row>
    <row r="4629" spans="1:1" s="3" customFormat="1">
      <c r="A4629" s="139"/>
    </row>
    <row r="4630" spans="1:1" s="3" customFormat="1">
      <c r="A4630" s="139"/>
    </row>
    <row r="4631" spans="1:1" s="3" customFormat="1">
      <c r="A4631" s="139"/>
    </row>
    <row r="4632" spans="1:1" s="3" customFormat="1">
      <c r="A4632" s="139"/>
    </row>
    <row r="4633" spans="1:1" s="3" customFormat="1">
      <c r="A4633" s="139"/>
    </row>
    <row r="4634" spans="1:1" s="3" customFormat="1">
      <c r="A4634" s="139"/>
    </row>
    <row r="4635" spans="1:1" s="3" customFormat="1">
      <c r="A4635" s="139"/>
    </row>
    <row r="4636" spans="1:1" s="3" customFormat="1">
      <c r="A4636" s="139"/>
    </row>
    <row r="4637" spans="1:1" s="3" customFormat="1">
      <c r="A4637" s="139"/>
    </row>
    <row r="4638" spans="1:1" s="3" customFormat="1">
      <c r="A4638" s="139"/>
    </row>
    <row r="4639" spans="1:1" s="3" customFormat="1">
      <c r="A4639" s="139"/>
    </row>
    <row r="4640" spans="1:1" s="3" customFormat="1">
      <c r="A4640" s="139"/>
    </row>
    <row r="4641" spans="1:1" s="3" customFormat="1">
      <c r="A4641" s="139"/>
    </row>
    <row r="4642" spans="1:1" s="3" customFormat="1">
      <c r="A4642" s="139"/>
    </row>
    <row r="4643" spans="1:1" s="3" customFormat="1">
      <c r="A4643" s="139"/>
    </row>
    <row r="4644" spans="1:1" s="3" customFormat="1">
      <c r="A4644" s="139"/>
    </row>
    <row r="4645" spans="1:1" s="3" customFormat="1">
      <c r="A4645" s="139"/>
    </row>
    <row r="4646" spans="1:1" s="3" customFormat="1">
      <c r="A4646" s="139"/>
    </row>
    <row r="4647" spans="1:1" s="3" customFormat="1">
      <c r="A4647" s="139"/>
    </row>
    <row r="4648" spans="1:1" s="3" customFormat="1">
      <c r="A4648" s="139"/>
    </row>
    <row r="4649" spans="1:1" s="3" customFormat="1">
      <c r="A4649" s="139"/>
    </row>
    <row r="4650" spans="1:1" s="3" customFormat="1">
      <c r="A4650" s="139"/>
    </row>
    <row r="4651" spans="1:1" s="3" customFormat="1">
      <c r="A4651" s="139"/>
    </row>
    <row r="4652" spans="1:1" s="3" customFormat="1">
      <c r="A4652" s="139"/>
    </row>
    <row r="4653" spans="1:1" s="3" customFormat="1">
      <c r="A4653" s="139"/>
    </row>
    <row r="4654" spans="1:1" s="3" customFormat="1">
      <c r="A4654" s="139"/>
    </row>
    <row r="4655" spans="1:1" s="3" customFormat="1">
      <c r="A4655" s="139"/>
    </row>
    <row r="4656" spans="1:1" s="3" customFormat="1">
      <c r="A4656" s="139"/>
    </row>
    <row r="4657" spans="1:1" s="3" customFormat="1">
      <c r="A4657" s="139"/>
    </row>
    <row r="4658" spans="1:1" s="3" customFormat="1">
      <c r="A4658" s="139"/>
    </row>
    <row r="4659" spans="1:1" s="3" customFormat="1">
      <c r="A4659" s="139"/>
    </row>
    <row r="4660" spans="1:1" s="3" customFormat="1">
      <c r="A4660" s="139"/>
    </row>
    <row r="4661" spans="1:1" s="3" customFormat="1">
      <c r="A4661" s="139"/>
    </row>
    <row r="4662" spans="1:1" s="3" customFormat="1">
      <c r="A4662" s="139"/>
    </row>
    <row r="4663" spans="1:1" s="3" customFormat="1">
      <c r="A4663" s="139"/>
    </row>
    <row r="4664" spans="1:1" s="3" customFormat="1">
      <c r="A4664" s="139"/>
    </row>
    <row r="4665" spans="1:1" s="3" customFormat="1">
      <c r="A4665" s="139"/>
    </row>
    <row r="4666" spans="1:1" s="3" customFormat="1">
      <c r="A4666" s="139"/>
    </row>
    <row r="4667" spans="1:1" s="3" customFormat="1">
      <c r="A4667" s="139"/>
    </row>
    <row r="4668" spans="1:1" s="3" customFormat="1">
      <c r="A4668" s="139"/>
    </row>
    <row r="4669" spans="1:1" s="3" customFormat="1">
      <c r="A4669" s="139"/>
    </row>
    <row r="4670" spans="1:1" s="3" customFormat="1">
      <c r="A4670" s="139"/>
    </row>
    <row r="4671" spans="1:1" s="3" customFormat="1">
      <c r="A4671" s="139"/>
    </row>
    <row r="4672" spans="1:1" s="3" customFormat="1">
      <c r="A4672" s="139"/>
    </row>
    <row r="4673" spans="1:1" s="3" customFormat="1">
      <c r="A4673" s="139"/>
    </row>
    <row r="4674" spans="1:1" s="3" customFormat="1">
      <c r="A4674" s="139"/>
    </row>
    <row r="4675" spans="1:1" s="3" customFormat="1">
      <c r="A4675" s="139"/>
    </row>
    <row r="4676" spans="1:1" s="3" customFormat="1">
      <c r="A4676" s="139"/>
    </row>
    <row r="4677" spans="1:1" s="3" customFormat="1">
      <c r="A4677" s="139"/>
    </row>
    <row r="4678" spans="1:1" s="3" customFormat="1">
      <c r="A4678" s="139"/>
    </row>
    <row r="4679" spans="1:1" s="3" customFormat="1">
      <c r="A4679" s="139"/>
    </row>
    <row r="4680" spans="1:1" s="3" customFormat="1">
      <c r="A4680" s="139"/>
    </row>
    <row r="4681" spans="1:1" s="3" customFormat="1">
      <c r="A4681" s="139"/>
    </row>
    <row r="4682" spans="1:1" s="3" customFormat="1">
      <c r="A4682" s="139"/>
    </row>
    <row r="4683" spans="1:1" s="3" customFormat="1">
      <c r="A4683" s="139"/>
    </row>
    <row r="4684" spans="1:1" s="3" customFormat="1">
      <c r="A4684" s="139"/>
    </row>
    <row r="4685" spans="1:1" s="3" customFormat="1">
      <c r="A4685" s="139"/>
    </row>
    <row r="4686" spans="1:1" s="3" customFormat="1">
      <c r="A4686" s="139"/>
    </row>
    <row r="4687" spans="1:1" s="3" customFormat="1">
      <c r="A4687" s="139"/>
    </row>
    <row r="4688" spans="1:1" s="3" customFormat="1">
      <c r="A4688" s="139"/>
    </row>
    <row r="4689" spans="1:1" s="3" customFormat="1">
      <c r="A4689" s="139"/>
    </row>
    <row r="4690" spans="1:1" s="3" customFormat="1">
      <c r="A4690" s="139"/>
    </row>
    <row r="4691" spans="1:1" s="3" customFormat="1">
      <c r="A4691" s="139"/>
    </row>
    <row r="4692" spans="1:1" s="3" customFormat="1">
      <c r="A4692" s="139"/>
    </row>
    <row r="4693" spans="1:1" s="3" customFormat="1">
      <c r="A4693" s="139"/>
    </row>
    <row r="4694" spans="1:1" s="3" customFormat="1">
      <c r="A4694" s="139"/>
    </row>
    <row r="4695" spans="1:1" s="3" customFormat="1">
      <c r="A4695" s="139"/>
    </row>
    <row r="4696" spans="1:1" s="3" customFormat="1">
      <c r="A4696" s="139"/>
    </row>
    <row r="4697" spans="1:1" s="3" customFormat="1">
      <c r="A4697" s="139"/>
    </row>
    <row r="4698" spans="1:1" s="3" customFormat="1">
      <c r="A4698" s="139"/>
    </row>
    <row r="4699" spans="1:1" s="3" customFormat="1">
      <c r="A4699" s="139"/>
    </row>
    <row r="4700" spans="1:1" s="3" customFormat="1">
      <c r="A4700" s="139"/>
    </row>
    <row r="4701" spans="1:1" s="3" customFormat="1">
      <c r="A4701" s="139"/>
    </row>
    <row r="4702" spans="1:1" s="3" customFormat="1">
      <c r="A4702" s="139"/>
    </row>
    <row r="4703" spans="1:1" s="3" customFormat="1">
      <c r="A4703" s="139"/>
    </row>
    <row r="4704" spans="1:1" s="3" customFormat="1">
      <c r="A4704" s="139"/>
    </row>
    <row r="4705" spans="1:1" s="3" customFormat="1">
      <c r="A4705" s="139"/>
    </row>
    <row r="4706" spans="1:1" s="3" customFormat="1">
      <c r="A4706" s="139"/>
    </row>
    <row r="4707" spans="1:1" s="3" customFormat="1">
      <c r="A4707" s="139"/>
    </row>
    <row r="4708" spans="1:1" s="3" customFormat="1">
      <c r="A4708" s="139"/>
    </row>
    <row r="4709" spans="1:1" s="3" customFormat="1">
      <c r="A4709" s="139"/>
    </row>
    <row r="4710" spans="1:1" s="3" customFormat="1">
      <c r="A4710" s="139"/>
    </row>
    <row r="4711" spans="1:1" s="3" customFormat="1">
      <c r="A4711" s="139"/>
    </row>
    <row r="4712" spans="1:1" s="3" customFormat="1">
      <c r="A4712" s="139"/>
    </row>
    <row r="4713" spans="1:1" s="3" customFormat="1">
      <c r="A4713" s="139"/>
    </row>
    <row r="4714" spans="1:1" s="3" customFormat="1">
      <c r="A4714" s="139"/>
    </row>
    <row r="4715" spans="1:1" s="3" customFormat="1">
      <c r="A4715" s="139"/>
    </row>
    <row r="4716" spans="1:1" s="3" customFormat="1">
      <c r="A4716" s="139"/>
    </row>
    <row r="4717" spans="1:1" s="3" customFormat="1">
      <c r="A4717" s="139"/>
    </row>
    <row r="4718" spans="1:1" s="3" customFormat="1">
      <c r="A4718" s="139"/>
    </row>
    <row r="4719" spans="1:1" s="3" customFormat="1">
      <c r="A4719" s="139"/>
    </row>
    <row r="4720" spans="1:1" s="3" customFormat="1">
      <c r="A4720" s="139"/>
    </row>
    <row r="4721" spans="1:1" s="3" customFormat="1">
      <c r="A4721" s="139"/>
    </row>
    <row r="4722" spans="1:1" s="3" customFormat="1">
      <c r="A4722" s="139"/>
    </row>
    <row r="4723" spans="1:1" s="3" customFormat="1">
      <c r="A4723" s="139"/>
    </row>
    <row r="4724" spans="1:1" s="3" customFormat="1">
      <c r="A4724" s="139"/>
    </row>
    <row r="4725" spans="1:1" s="3" customFormat="1">
      <c r="A4725" s="139"/>
    </row>
    <row r="4726" spans="1:1" s="3" customFormat="1">
      <c r="A4726" s="139"/>
    </row>
    <row r="4727" spans="1:1" s="3" customFormat="1">
      <c r="A4727" s="139"/>
    </row>
    <row r="4728" spans="1:1" s="3" customFormat="1">
      <c r="A4728" s="139"/>
    </row>
    <row r="4729" spans="1:1" s="3" customFormat="1">
      <c r="A4729" s="139"/>
    </row>
    <row r="4730" spans="1:1" s="3" customFormat="1">
      <c r="A4730" s="139"/>
    </row>
    <row r="4731" spans="1:1" s="3" customFormat="1">
      <c r="A4731" s="139"/>
    </row>
    <row r="4732" spans="1:1" s="3" customFormat="1">
      <c r="A4732" s="139"/>
    </row>
    <row r="4733" spans="1:1" s="3" customFormat="1">
      <c r="A4733" s="139"/>
    </row>
    <row r="4734" spans="1:1" s="3" customFormat="1">
      <c r="A4734" s="139"/>
    </row>
    <row r="4735" spans="1:1" s="3" customFormat="1">
      <c r="A4735" s="139"/>
    </row>
    <row r="4736" spans="1:1" s="3" customFormat="1">
      <c r="A4736" s="139"/>
    </row>
    <row r="4737" spans="1:1" s="3" customFormat="1">
      <c r="A4737" s="139"/>
    </row>
    <row r="4738" spans="1:1" s="3" customFormat="1">
      <c r="A4738" s="139"/>
    </row>
    <row r="4739" spans="1:1" s="3" customFormat="1">
      <c r="A4739" s="139"/>
    </row>
    <row r="4740" spans="1:1" s="3" customFormat="1">
      <c r="A4740" s="139"/>
    </row>
    <row r="4741" spans="1:1" s="3" customFormat="1">
      <c r="A4741" s="139"/>
    </row>
    <row r="4742" spans="1:1" s="3" customFormat="1">
      <c r="A4742" s="139"/>
    </row>
    <row r="4743" spans="1:1" s="3" customFormat="1">
      <c r="A4743" s="139"/>
    </row>
    <row r="4744" spans="1:1" s="3" customFormat="1">
      <c r="A4744" s="139"/>
    </row>
    <row r="4745" spans="1:1" s="3" customFormat="1">
      <c r="A4745" s="139"/>
    </row>
    <row r="4746" spans="1:1" s="3" customFormat="1">
      <c r="A4746" s="139"/>
    </row>
    <row r="4747" spans="1:1" s="3" customFormat="1">
      <c r="A4747" s="139"/>
    </row>
    <row r="4748" spans="1:1" s="3" customFormat="1">
      <c r="A4748" s="139"/>
    </row>
    <row r="4749" spans="1:1" s="3" customFormat="1">
      <c r="A4749" s="139"/>
    </row>
    <row r="4750" spans="1:1" s="3" customFormat="1">
      <c r="A4750" s="139"/>
    </row>
    <row r="4751" spans="1:1" s="3" customFormat="1">
      <c r="A4751" s="139"/>
    </row>
    <row r="4752" spans="1:1" s="3" customFormat="1">
      <c r="A4752" s="139"/>
    </row>
    <row r="4753" spans="1:1" s="3" customFormat="1">
      <c r="A4753" s="139"/>
    </row>
    <row r="4754" spans="1:1" s="3" customFormat="1">
      <c r="A4754" s="139"/>
    </row>
    <row r="4755" spans="1:1" s="3" customFormat="1">
      <c r="A4755" s="139"/>
    </row>
    <row r="4756" spans="1:1" s="3" customFormat="1">
      <c r="A4756" s="139"/>
    </row>
    <row r="4757" spans="1:1" s="3" customFormat="1">
      <c r="A4757" s="139"/>
    </row>
    <row r="4758" spans="1:1" s="3" customFormat="1">
      <c r="A4758" s="139"/>
    </row>
    <row r="4759" spans="1:1" s="3" customFormat="1">
      <c r="A4759" s="139"/>
    </row>
    <row r="4760" spans="1:1" s="3" customFormat="1">
      <c r="A4760" s="139"/>
    </row>
    <row r="4761" spans="1:1" s="3" customFormat="1">
      <c r="A4761" s="139"/>
    </row>
    <row r="4762" spans="1:1" s="3" customFormat="1">
      <c r="A4762" s="139"/>
    </row>
    <row r="4763" spans="1:1" s="3" customFormat="1">
      <c r="A4763" s="139"/>
    </row>
    <row r="4764" spans="1:1" s="3" customFormat="1">
      <c r="A4764" s="139"/>
    </row>
    <row r="4765" spans="1:1" s="3" customFormat="1">
      <c r="A4765" s="139"/>
    </row>
    <row r="4766" spans="1:1" s="3" customFormat="1">
      <c r="A4766" s="139"/>
    </row>
    <row r="4767" spans="1:1" s="3" customFormat="1">
      <c r="A4767" s="139"/>
    </row>
    <row r="4768" spans="1:1" s="3" customFormat="1">
      <c r="A4768" s="139"/>
    </row>
    <row r="4769" spans="1:1" s="3" customFormat="1">
      <c r="A4769" s="139"/>
    </row>
    <row r="4770" spans="1:1" s="3" customFormat="1">
      <c r="A4770" s="139"/>
    </row>
    <row r="4771" spans="1:1" s="3" customFormat="1">
      <c r="A4771" s="139"/>
    </row>
    <row r="4772" spans="1:1" s="3" customFormat="1">
      <c r="A4772" s="139"/>
    </row>
    <row r="4773" spans="1:1" s="3" customFormat="1">
      <c r="A4773" s="139"/>
    </row>
    <row r="4774" spans="1:1" s="3" customFormat="1">
      <c r="A4774" s="139"/>
    </row>
    <row r="4775" spans="1:1" s="3" customFormat="1">
      <c r="A4775" s="139"/>
    </row>
    <row r="4776" spans="1:1" s="3" customFormat="1">
      <c r="A4776" s="139"/>
    </row>
    <row r="4777" spans="1:1" s="3" customFormat="1">
      <c r="A4777" s="139"/>
    </row>
    <row r="4778" spans="1:1" s="3" customFormat="1">
      <c r="A4778" s="139"/>
    </row>
    <row r="4779" spans="1:1" s="3" customFormat="1">
      <c r="A4779" s="139"/>
    </row>
    <row r="4780" spans="1:1" s="3" customFormat="1">
      <c r="A4780" s="139"/>
    </row>
    <row r="4781" spans="1:1" s="3" customFormat="1">
      <c r="A4781" s="139"/>
    </row>
    <row r="4782" spans="1:1" s="3" customFormat="1">
      <c r="A4782" s="139"/>
    </row>
    <row r="4783" spans="1:1" s="3" customFormat="1">
      <c r="A4783" s="139"/>
    </row>
    <row r="4784" spans="1:1" s="3" customFormat="1">
      <c r="A4784" s="139"/>
    </row>
    <row r="4785" spans="1:1" s="3" customFormat="1">
      <c r="A4785" s="139"/>
    </row>
    <row r="4786" spans="1:1" s="3" customFormat="1">
      <c r="A4786" s="139"/>
    </row>
    <row r="4787" spans="1:1" s="3" customFormat="1">
      <c r="A4787" s="139"/>
    </row>
    <row r="4788" spans="1:1" s="3" customFormat="1">
      <c r="A4788" s="139"/>
    </row>
    <row r="4789" spans="1:1" s="3" customFormat="1">
      <c r="A4789" s="139"/>
    </row>
    <row r="4790" spans="1:1" s="3" customFormat="1">
      <c r="A4790" s="139"/>
    </row>
    <row r="4791" spans="1:1" s="3" customFormat="1">
      <c r="A4791" s="139"/>
    </row>
    <row r="4792" spans="1:1" s="3" customFormat="1">
      <c r="A4792" s="139"/>
    </row>
    <row r="4793" spans="1:1" s="3" customFormat="1">
      <c r="A4793" s="139"/>
    </row>
    <row r="4794" spans="1:1" s="3" customFormat="1">
      <c r="A4794" s="139"/>
    </row>
    <row r="4795" spans="1:1" s="3" customFormat="1">
      <c r="A4795" s="139"/>
    </row>
    <row r="4796" spans="1:1" s="3" customFormat="1">
      <c r="A4796" s="139"/>
    </row>
    <row r="4797" spans="1:1" s="3" customFormat="1">
      <c r="A4797" s="139"/>
    </row>
    <row r="4798" spans="1:1" s="3" customFormat="1">
      <c r="A4798" s="139"/>
    </row>
    <row r="4799" spans="1:1" s="3" customFormat="1">
      <c r="A4799" s="139"/>
    </row>
    <row r="4800" spans="1:1" s="3" customFormat="1">
      <c r="A4800" s="139"/>
    </row>
    <row r="4801" spans="1:1" s="3" customFormat="1">
      <c r="A4801" s="139"/>
    </row>
    <row r="4802" spans="1:1" s="3" customFormat="1">
      <c r="A4802" s="139"/>
    </row>
    <row r="4803" spans="1:1" s="3" customFormat="1">
      <c r="A4803" s="139"/>
    </row>
    <row r="4804" spans="1:1" s="3" customFormat="1">
      <c r="A4804" s="139"/>
    </row>
    <row r="4805" spans="1:1" s="3" customFormat="1">
      <c r="A4805" s="139"/>
    </row>
    <row r="4806" spans="1:1" s="3" customFormat="1">
      <c r="A4806" s="139"/>
    </row>
    <row r="4807" spans="1:1" s="3" customFormat="1">
      <c r="A4807" s="139"/>
    </row>
    <row r="4808" spans="1:1" s="3" customFormat="1">
      <c r="A4808" s="139"/>
    </row>
    <row r="4809" spans="1:1" s="3" customFormat="1">
      <c r="A4809" s="139"/>
    </row>
    <row r="4810" spans="1:1" s="3" customFormat="1">
      <c r="A4810" s="139"/>
    </row>
    <row r="4811" spans="1:1" s="3" customFormat="1">
      <c r="A4811" s="139"/>
    </row>
    <row r="4812" spans="1:1" s="3" customFormat="1">
      <c r="A4812" s="139"/>
    </row>
    <row r="4813" spans="1:1" s="3" customFormat="1">
      <c r="A4813" s="139"/>
    </row>
    <row r="4814" spans="1:1" s="3" customFormat="1">
      <c r="A4814" s="139"/>
    </row>
    <row r="4815" spans="1:1" s="3" customFormat="1">
      <c r="A4815" s="139"/>
    </row>
    <row r="4816" spans="1:1" s="3" customFormat="1">
      <c r="A4816" s="139"/>
    </row>
    <row r="4817" spans="1:1" s="3" customFormat="1">
      <c r="A4817" s="139"/>
    </row>
    <row r="4818" spans="1:1" s="3" customFormat="1">
      <c r="A4818" s="139"/>
    </row>
    <row r="4819" spans="1:1" s="3" customFormat="1">
      <c r="A4819" s="139"/>
    </row>
    <row r="4820" spans="1:1" s="3" customFormat="1">
      <c r="A4820" s="139"/>
    </row>
    <row r="4821" spans="1:1" s="3" customFormat="1">
      <c r="A4821" s="139"/>
    </row>
    <row r="4822" spans="1:1" s="3" customFormat="1">
      <c r="A4822" s="139"/>
    </row>
    <row r="4823" spans="1:1" s="3" customFormat="1">
      <c r="A4823" s="139"/>
    </row>
    <row r="4824" spans="1:1" s="3" customFormat="1">
      <c r="A4824" s="139"/>
    </row>
    <row r="4825" spans="1:1" s="3" customFormat="1">
      <c r="A4825" s="139"/>
    </row>
    <row r="4826" spans="1:1" s="3" customFormat="1">
      <c r="A4826" s="139"/>
    </row>
    <row r="4827" spans="1:1" s="3" customFormat="1">
      <c r="A4827" s="139"/>
    </row>
    <row r="4828" spans="1:1" s="3" customFormat="1">
      <c r="A4828" s="139"/>
    </row>
    <row r="4829" spans="1:1" s="3" customFormat="1">
      <c r="A4829" s="139"/>
    </row>
    <row r="4830" spans="1:1" s="3" customFormat="1">
      <c r="A4830" s="139"/>
    </row>
    <row r="4831" spans="1:1" s="3" customFormat="1">
      <c r="A4831" s="139"/>
    </row>
    <row r="4832" spans="1:1" s="3" customFormat="1">
      <c r="A4832" s="139"/>
    </row>
    <row r="4833" spans="1:1" s="3" customFormat="1">
      <c r="A4833" s="139"/>
    </row>
    <row r="4834" spans="1:1" s="3" customFormat="1">
      <c r="A4834" s="139"/>
    </row>
    <row r="4835" spans="1:1" s="3" customFormat="1">
      <c r="A4835" s="139"/>
    </row>
    <row r="4836" spans="1:1" s="3" customFormat="1">
      <c r="A4836" s="139"/>
    </row>
    <row r="4837" spans="1:1" s="3" customFormat="1">
      <c r="A4837" s="139"/>
    </row>
    <row r="4838" spans="1:1" s="3" customFormat="1">
      <c r="A4838" s="139"/>
    </row>
    <row r="4839" spans="1:1" s="3" customFormat="1">
      <c r="A4839" s="139"/>
    </row>
    <row r="4840" spans="1:1" s="3" customFormat="1">
      <c r="A4840" s="139"/>
    </row>
    <row r="4841" spans="1:1" s="3" customFormat="1">
      <c r="A4841" s="139"/>
    </row>
    <row r="4842" spans="1:1" s="3" customFormat="1">
      <c r="A4842" s="139"/>
    </row>
    <row r="4843" spans="1:1" s="3" customFormat="1">
      <c r="A4843" s="139"/>
    </row>
    <row r="4844" spans="1:1" s="3" customFormat="1">
      <c r="A4844" s="139"/>
    </row>
    <row r="4845" spans="1:1" s="3" customFormat="1">
      <c r="A4845" s="139"/>
    </row>
    <row r="4846" spans="1:1" s="3" customFormat="1">
      <c r="A4846" s="139"/>
    </row>
    <row r="4847" spans="1:1" s="3" customFormat="1">
      <c r="A4847" s="139"/>
    </row>
    <row r="4848" spans="1:1" s="3" customFormat="1">
      <c r="A4848" s="139"/>
    </row>
    <row r="4849" spans="1:1" s="3" customFormat="1">
      <c r="A4849" s="139"/>
    </row>
    <row r="4850" spans="1:1" s="3" customFormat="1">
      <c r="A4850" s="139"/>
    </row>
    <row r="4851" spans="1:1" s="3" customFormat="1">
      <c r="A4851" s="139"/>
    </row>
    <row r="4852" spans="1:1" s="3" customFormat="1">
      <c r="A4852" s="139"/>
    </row>
    <row r="4853" spans="1:1" s="3" customFormat="1">
      <c r="A4853" s="139"/>
    </row>
    <row r="4854" spans="1:1" s="3" customFormat="1">
      <c r="A4854" s="139"/>
    </row>
    <row r="4855" spans="1:1" s="3" customFormat="1">
      <c r="A4855" s="139"/>
    </row>
    <row r="4856" spans="1:1" s="3" customFormat="1">
      <c r="A4856" s="139"/>
    </row>
    <row r="4857" spans="1:1" s="3" customFormat="1">
      <c r="A4857" s="139"/>
    </row>
    <row r="4858" spans="1:1" s="3" customFormat="1">
      <c r="A4858" s="139"/>
    </row>
    <row r="4859" spans="1:1" s="3" customFormat="1">
      <c r="A4859" s="139"/>
    </row>
    <row r="4860" spans="1:1" s="3" customFormat="1">
      <c r="A4860" s="139"/>
    </row>
    <row r="4861" spans="1:1" s="3" customFormat="1">
      <c r="A4861" s="139"/>
    </row>
    <row r="4862" spans="1:1" s="3" customFormat="1">
      <c r="A4862" s="139"/>
    </row>
    <row r="4863" spans="1:1" s="3" customFormat="1">
      <c r="A4863" s="139"/>
    </row>
    <row r="4864" spans="1:1" s="3" customFormat="1">
      <c r="A4864" s="139"/>
    </row>
    <row r="4865" spans="1:1" s="3" customFormat="1">
      <c r="A4865" s="139"/>
    </row>
    <row r="4866" spans="1:1" s="3" customFormat="1">
      <c r="A4866" s="139"/>
    </row>
    <row r="4867" spans="1:1" s="3" customFormat="1">
      <c r="A4867" s="139"/>
    </row>
    <row r="4868" spans="1:1" s="3" customFormat="1">
      <c r="A4868" s="139"/>
    </row>
    <row r="4869" spans="1:1" s="3" customFormat="1">
      <c r="A4869" s="139"/>
    </row>
    <row r="4870" spans="1:1" s="3" customFormat="1">
      <c r="A4870" s="139"/>
    </row>
    <row r="4871" spans="1:1" s="3" customFormat="1">
      <c r="A4871" s="139"/>
    </row>
    <row r="4872" spans="1:1" s="3" customFormat="1">
      <c r="A4872" s="139"/>
    </row>
    <row r="4873" spans="1:1" s="3" customFormat="1">
      <c r="A4873" s="139"/>
    </row>
    <row r="4874" spans="1:1" s="3" customFormat="1">
      <c r="A4874" s="139"/>
    </row>
    <row r="4875" spans="1:1" s="3" customFormat="1">
      <c r="A4875" s="139"/>
    </row>
    <row r="4876" spans="1:1" s="3" customFormat="1">
      <c r="A4876" s="139"/>
    </row>
    <row r="4877" spans="1:1" s="3" customFormat="1">
      <c r="A4877" s="139"/>
    </row>
    <row r="4878" spans="1:1" s="3" customFormat="1">
      <c r="A4878" s="139"/>
    </row>
    <row r="4879" spans="1:1" s="3" customFormat="1">
      <c r="A4879" s="139"/>
    </row>
    <row r="4880" spans="1:1" s="3" customFormat="1">
      <c r="A4880" s="139"/>
    </row>
    <row r="4881" spans="1:1" s="3" customFormat="1">
      <c r="A4881" s="139"/>
    </row>
    <row r="4882" spans="1:1" s="3" customFormat="1">
      <c r="A4882" s="139"/>
    </row>
    <row r="4883" spans="1:1" s="3" customFormat="1">
      <c r="A4883" s="139"/>
    </row>
    <row r="4884" spans="1:1" s="3" customFormat="1">
      <c r="A4884" s="139"/>
    </row>
    <row r="4885" spans="1:1" s="3" customFormat="1">
      <c r="A4885" s="139"/>
    </row>
    <row r="4886" spans="1:1" s="3" customFormat="1">
      <c r="A4886" s="139"/>
    </row>
    <row r="4887" spans="1:1" s="3" customFormat="1">
      <c r="A4887" s="139"/>
    </row>
    <row r="4888" spans="1:1" s="3" customFormat="1">
      <c r="A4888" s="139"/>
    </row>
    <row r="4889" spans="1:1" s="3" customFormat="1">
      <c r="A4889" s="139"/>
    </row>
    <row r="4890" spans="1:1" s="3" customFormat="1">
      <c r="A4890" s="139"/>
    </row>
    <row r="4891" spans="1:1" s="3" customFormat="1">
      <c r="A4891" s="139"/>
    </row>
    <row r="4892" spans="1:1" s="3" customFormat="1">
      <c r="A4892" s="139"/>
    </row>
    <row r="4893" spans="1:1" s="3" customFormat="1">
      <c r="A4893" s="139"/>
    </row>
    <row r="4894" spans="1:1" s="3" customFormat="1">
      <c r="A4894" s="139"/>
    </row>
    <row r="4895" spans="1:1" s="3" customFormat="1">
      <c r="A4895" s="139"/>
    </row>
    <row r="4896" spans="1:1" s="3" customFormat="1">
      <c r="A4896" s="139"/>
    </row>
    <row r="4897" spans="1:1" s="3" customFormat="1">
      <c r="A4897" s="139"/>
    </row>
    <row r="4898" spans="1:1" s="3" customFormat="1">
      <c r="A4898" s="139"/>
    </row>
    <row r="4899" spans="1:1" s="3" customFormat="1">
      <c r="A4899" s="139"/>
    </row>
    <row r="4900" spans="1:1" s="3" customFormat="1">
      <c r="A4900" s="139"/>
    </row>
    <row r="4901" spans="1:1" s="3" customFormat="1">
      <c r="A4901" s="139"/>
    </row>
    <row r="4902" spans="1:1" s="3" customFormat="1">
      <c r="A4902" s="139"/>
    </row>
    <row r="4903" spans="1:1" s="3" customFormat="1">
      <c r="A4903" s="139"/>
    </row>
    <row r="4904" spans="1:1" s="3" customFormat="1">
      <c r="A4904" s="139"/>
    </row>
    <row r="4905" spans="1:1" s="3" customFormat="1">
      <c r="A4905" s="139"/>
    </row>
    <row r="4906" spans="1:1" s="3" customFormat="1">
      <c r="A4906" s="139"/>
    </row>
    <row r="4907" spans="1:1" s="3" customFormat="1">
      <c r="A4907" s="139"/>
    </row>
    <row r="4908" spans="1:1" s="3" customFormat="1">
      <c r="A4908" s="139"/>
    </row>
    <row r="4909" spans="1:1" s="3" customFormat="1">
      <c r="A4909" s="139"/>
    </row>
    <row r="4910" spans="1:1" s="3" customFormat="1">
      <c r="A4910" s="139"/>
    </row>
    <row r="4911" spans="1:1" s="3" customFormat="1">
      <c r="A4911" s="139"/>
    </row>
    <row r="4912" spans="1:1" s="3" customFormat="1">
      <c r="A4912" s="139"/>
    </row>
    <row r="4913" spans="1:1" s="3" customFormat="1">
      <c r="A4913" s="139"/>
    </row>
    <row r="4914" spans="1:1" s="3" customFormat="1">
      <c r="A4914" s="139"/>
    </row>
    <row r="4915" spans="1:1" s="3" customFormat="1">
      <c r="A4915" s="139"/>
    </row>
    <row r="4916" spans="1:1" s="3" customFormat="1">
      <c r="A4916" s="139"/>
    </row>
    <row r="4917" spans="1:1" s="3" customFormat="1">
      <c r="A4917" s="139"/>
    </row>
    <row r="4918" spans="1:1" s="3" customFormat="1">
      <c r="A4918" s="139"/>
    </row>
    <row r="4919" spans="1:1" s="3" customFormat="1">
      <c r="A4919" s="139"/>
    </row>
    <row r="4920" spans="1:1" s="3" customFormat="1">
      <c r="A4920" s="139"/>
    </row>
    <row r="4921" spans="1:1" s="3" customFormat="1">
      <c r="A4921" s="139"/>
    </row>
    <row r="4922" spans="1:1" s="3" customFormat="1">
      <c r="A4922" s="139"/>
    </row>
    <row r="4923" spans="1:1" s="3" customFormat="1">
      <c r="A4923" s="139"/>
    </row>
    <row r="4924" spans="1:1" s="3" customFormat="1">
      <c r="A4924" s="139"/>
    </row>
    <row r="4925" spans="1:1" s="3" customFormat="1">
      <c r="A4925" s="139"/>
    </row>
    <row r="4926" spans="1:1" s="3" customFormat="1">
      <c r="A4926" s="139"/>
    </row>
    <row r="4927" spans="1:1" s="3" customFormat="1">
      <c r="A4927" s="139"/>
    </row>
    <row r="4928" spans="1:1" s="3" customFormat="1">
      <c r="A4928" s="139"/>
    </row>
    <row r="4929" spans="1:1" s="3" customFormat="1">
      <c r="A4929" s="139"/>
    </row>
    <row r="4930" spans="1:1" s="3" customFormat="1">
      <c r="A4930" s="139"/>
    </row>
    <row r="4931" spans="1:1" s="3" customFormat="1">
      <c r="A4931" s="139"/>
    </row>
    <row r="4932" spans="1:1" s="3" customFormat="1">
      <c r="A4932" s="139"/>
    </row>
    <row r="4933" spans="1:1" s="3" customFormat="1">
      <c r="A4933" s="139"/>
    </row>
    <row r="4934" spans="1:1" s="3" customFormat="1">
      <c r="A4934" s="139"/>
    </row>
    <row r="4935" spans="1:1" s="3" customFormat="1">
      <c r="A4935" s="139"/>
    </row>
    <row r="4936" spans="1:1" s="3" customFormat="1">
      <c r="A4936" s="139"/>
    </row>
    <row r="4937" spans="1:1" s="3" customFormat="1">
      <c r="A4937" s="139"/>
    </row>
    <row r="4938" spans="1:1" s="3" customFormat="1">
      <c r="A4938" s="139"/>
    </row>
    <row r="4939" spans="1:1" s="3" customFormat="1">
      <c r="A4939" s="139"/>
    </row>
    <row r="4940" spans="1:1" s="3" customFormat="1">
      <c r="A4940" s="139"/>
    </row>
    <row r="4941" spans="1:1" s="3" customFormat="1">
      <c r="A4941" s="139"/>
    </row>
    <row r="4942" spans="1:1" s="3" customFormat="1">
      <c r="A4942" s="139"/>
    </row>
    <row r="4943" spans="1:1" s="3" customFormat="1">
      <c r="A4943" s="139"/>
    </row>
    <row r="4944" spans="1:1" s="3" customFormat="1">
      <c r="A4944" s="139"/>
    </row>
    <row r="4945" spans="1:1" s="3" customFormat="1">
      <c r="A4945" s="139"/>
    </row>
    <row r="4946" spans="1:1" s="3" customFormat="1">
      <c r="A4946" s="139"/>
    </row>
    <row r="4947" spans="1:1" s="3" customFormat="1">
      <c r="A4947" s="139"/>
    </row>
    <row r="4948" spans="1:1" s="3" customFormat="1">
      <c r="A4948" s="139"/>
    </row>
    <row r="4949" spans="1:1" s="3" customFormat="1">
      <c r="A4949" s="139"/>
    </row>
    <row r="4950" spans="1:1" s="3" customFormat="1">
      <c r="A4950" s="139"/>
    </row>
    <row r="4951" spans="1:1" s="3" customFormat="1">
      <c r="A4951" s="139"/>
    </row>
    <row r="4952" spans="1:1" s="3" customFormat="1">
      <c r="A4952" s="139"/>
    </row>
    <row r="4953" spans="1:1" s="3" customFormat="1">
      <c r="A4953" s="139"/>
    </row>
    <row r="4954" spans="1:1" s="3" customFormat="1">
      <c r="A4954" s="139"/>
    </row>
    <row r="4955" spans="1:1" s="3" customFormat="1">
      <c r="A4955" s="139"/>
    </row>
    <row r="4956" spans="1:1" s="3" customFormat="1">
      <c r="A4956" s="139"/>
    </row>
    <row r="4957" spans="1:1" s="3" customFormat="1">
      <c r="A4957" s="139"/>
    </row>
    <row r="4958" spans="1:1" s="3" customFormat="1">
      <c r="A4958" s="139"/>
    </row>
    <row r="4959" spans="1:1" s="3" customFormat="1">
      <c r="A4959" s="139"/>
    </row>
    <row r="4960" spans="1:1" s="3" customFormat="1">
      <c r="A4960" s="139"/>
    </row>
    <row r="4961" spans="1:1" s="3" customFormat="1">
      <c r="A4961" s="139"/>
    </row>
    <row r="4962" spans="1:1" s="3" customFormat="1">
      <c r="A4962" s="139"/>
    </row>
    <row r="4963" spans="1:1" s="3" customFormat="1">
      <c r="A4963" s="139"/>
    </row>
    <row r="4964" spans="1:1" s="3" customFormat="1">
      <c r="A4964" s="139"/>
    </row>
    <row r="4965" spans="1:1" s="3" customFormat="1">
      <c r="A4965" s="139"/>
    </row>
    <row r="4966" spans="1:1" s="3" customFormat="1">
      <c r="A4966" s="139"/>
    </row>
    <row r="4967" spans="1:1" s="3" customFormat="1">
      <c r="A4967" s="139"/>
    </row>
    <row r="4968" spans="1:1" s="3" customFormat="1">
      <c r="A4968" s="139"/>
    </row>
    <row r="4969" spans="1:1" s="3" customFormat="1">
      <c r="A4969" s="139"/>
    </row>
    <row r="4970" spans="1:1" s="3" customFormat="1">
      <c r="A4970" s="139"/>
    </row>
    <row r="4971" spans="1:1" s="3" customFormat="1">
      <c r="A4971" s="139"/>
    </row>
    <row r="4972" spans="1:1" s="3" customFormat="1">
      <c r="A4972" s="139"/>
    </row>
    <row r="4973" spans="1:1" s="3" customFormat="1">
      <c r="A4973" s="139"/>
    </row>
    <row r="4974" spans="1:1" s="3" customFormat="1">
      <c r="A4974" s="139"/>
    </row>
    <row r="4975" spans="1:1" s="3" customFormat="1">
      <c r="A4975" s="139"/>
    </row>
    <row r="4976" spans="1:1" s="3" customFormat="1">
      <c r="A4976" s="139"/>
    </row>
    <row r="4977" spans="1:1" s="3" customFormat="1">
      <c r="A4977" s="139"/>
    </row>
    <row r="4978" spans="1:1" s="3" customFormat="1">
      <c r="A4978" s="139"/>
    </row>
    <row r="4979" spans="1:1" s="3" customFormat="1">
      <c r="A4979" s="139"/>
    </row>
    <row r="4980" spans="1:1" s="3" customFormat="1">
      <c r="A4980" s="139"/>
    </row>
    <row r="4981" spans="1:1" s="3" customFormat="1">
      <c r="A4981" s="139"/>
    </row>
    <row r="4982" spans="1:1" s="3" customFormat="1">
      <c r="A4982" s="139"/>
    </row>
    <row r="4983" spans="1:1" s="3" customFormat="1">
      <c r="A4983" s="139"/>
    </row>
    <row r="4984" spans="1:1" s="3" customFormat="1">
      <c r="A4984" s="139"/>
    </row>
    <row r="4985" spans="1:1" s="3" customFormat="1">
      <c r="A4985" s="139"/>
    </row>
    <row r="4986" spans="1:1" s="3" customFormat="1">
      <c r="A4986" s="139"/>
    </row>
    <row r="4987" spans="1:1" s="3" customFormat="1">
      <c r="A4987" s="139"/>
    </row>
    <row r="4988" spans="1:1" s="3" customFormat="1">
      <c r="A4988" s="139"/>
    </row>
    <row r="4989" spans="1:1" s="3" customFormat="1">
      <c r="A4989" s="139"/>
    </row>
    <row r="4990" spans="1:1" s="3" customFormat="1">
      <c r="A4990" s="139"/>
    </row>
    <row r="4991" spans="1:1" s="3" customFormat="1">
      <c r="A4991" s="139"/>
    </row>
    <row r="4992" spans="1:1" s="3" customFormat="1">
      <c r="A4992" s="139"/>
    </row>
    <row r="4993" spans="1:1" s="3" customFormat="1">
      <c r="A4993" s="139"/>
    </row>
    <row r="4994" spans="1:1" s="3" customFormat="1">
      <c r="A4994" s="139"/>
    </row>
    <row r="4995" spans="1:1" s="3" customFormat="1">
      <c r="A4995" s="139"/>
    </row>
    <row r="4996" spans="1:1" s="3" customFormat="1">
      <c r="A4996" s="139"/>
    </row>
    <row r="4997" spans="1:1" s="3" customFormat="1">
      <c r="A4997" s="139"/>
    </row>
    <row r="4998" spans="1:1" s="3" customFormat="1">
      <c r="A4998" s="139"/>
    </row>
    <row r="4999" spans="1:1" s="3" customFormat="1">
      <c r="A4999" s="139"/>
    </row>
    <row r="5000" spans="1:1" s="3" customFormat="1">
      <c r="A5000" s="139"/>
    </row>
    <row r="5001" spans="1:1" s="3" customFormat="1">
      <c r="A5001" s="139"/>
    </row>
    <row r="5002" spans="1:1" s="3" customFormat="1">
      <c r="A5002" s="139"/>
    </row>
    <row r="5003" spans="1:1" s="3" customFormat="1">
      <c r="A5003" s="139"/>
    </row>
    <row r="5004" spans="1:1" s="3" customFormat="1">
      <c r="A5004" s="139"/>
    </row>
    <row r="5005" spans="1:1" s="3" customFormat="1">
      <c r="A5005" s="139"/>
    </row>
    <row r="5006" spans="1:1" s="3" customFormat="1">
      <c r="A5006" s="139"/>
    </row>
    <row r="5007" spans="1:1" s="3" customFormat="1">
      <c r="A5007" s="139"/>
    </row>
    <row r="5008" spans="1:1" s="3" customFormat="1">
      <c r="A5008" s="139"/>
    </row>
    <row r="5009" spans="1:1" s="3" customFormat="1">
      <c r="A5009" s="139"/>
    </row>
    <row r="5010" spans="1:1" s="3" customFormat="1">
      <c r="A5010" s="139"/>
    </row>
    <row r="5011" spans="1:1" s="3" customFormat="1">
      <c r="A5011" s="139"/>
    </row>
    <row r="5012" spans="1:1" s="3" customFormat="1">
      <c r="A5012" s="139"/>
    </row>
    <row r="5013" spans="1:1" s="3" customFormat="1">
      <c r="A5013" s="139"/>
    </row>
    <row r="5014" spans="1:1" s="3" customFormat="1">
      <c r="A5014" s="139"/>
    </row>
    <row r="5015" spans="1:1" s="3" customFormat="1">
      <c r="A5015" s="139"/>
    </row>
    <row r="5016" spans="1:1" s="3" customFormat="1">
      <c r="A5016" s="139"/>
    </row>
    <row r="5017" spans="1:1" s="3" customFormat="1">
      <c r="A5017" s="139"/>
    </row>
    <row r="5018" spans="1:1" s="3" customFormat="1">
      <c r="A5018" s="139"/>
    </row>
    <row r="5019" spans="1:1" s="3" customFormat="1">
      <c r="A5019" s="139"/>
    </row>
    <row r="5020" spans="1:1" s="3" customFormat="1">
      <c r="A5020" s="139"/>
    </row>
    <row r="5021" spans="1:1" s="3" customFormat="1">
      <c r="A5021" s="139"/>
    </row>
    <row r="5022" spans="1:1" s="3" customFormat="1">
      <c r="A5022" s="139"/>
    </row>
    <row r="5023" spans="1:1" s="3" customFormat="1">
      <c r="A5023" s="139"/>
    </row>
    <row r="5024" spans="1:1" s="3" customFormat="1">
      <c r="A5024" s="139"/>
    </row>
    <row r="5025" spans="1:1" s="3" customFormat="1">
      <c r="A5025" s="139"/>
    </row>
    <row r="5026" spans="1:1" s="3" customFormat="1">
      <c r="A5026" s="139"/>
    </row>
    <row r="5027" spans="1:1" s="3" customFormat="1">
      <c r="A5027" s="139"/>
    </row>
    <row r="5028" spans="1:1" s="3" customFormat="1">
      <c r="A5028" s="139"/>
    </row>
    <row r="5029" spans="1:1" s="3" customFormat="1">
      <c r="A5029" s="139"/>
    </row>
    <row r="5030" spans="1:1" s="3" customFormat="1">
      <c r="A5030" s="139"/>
    </row>
    <row r="5031" spans="1:1" s="3" customFormat="1">
      <c r="A5031" s="139"/>
    </row>
    <row r="5032" spans="1:1" s="3" customFormat="1">
      <c r="A5032" s="139"/>
    </row>
    <row r="5033" spans="1:1" s="3" customFormat="1">
      <c r="A5033" s="139"/>
    </row>
    <row r="5034" spans="1:1" s="3" customFormat="1">
      <c r="A5034" s="139"/>
    </row>
    <row r="5035" spans="1:1" s="3" customFormat="1">
      <c r="A5035" s="139"/>
    </row>
    <row r="5036" spans="1:1" s="3" customFormat="1">
      <c r="A5036" s="139"/>
    </row>
    <row r="5037" spans="1:1" s="3" customFormat="1">
      <c r="A5037" s="139"/>
    </row>
    <row r="5038" spans="1:1" s="3" customFormat="1">
      <c r="A5038" s="139"/>
    </row>
    <row r="5039" spans="1:1" s="3" customFormat="1">
      <c r="A5039" s="139"/>
    </row>
    <row r="5040" spans="1:1" s="3" customFormat="1">
      <c r="A5040" s="139"/>
    </row>
    <row r="5041" spans="1:1" s="3" customFormat="1">
      <c r="A5041" s="139"/>
    </row>
    <row r="5042" spans="1:1" s="3" customFormat="1">
      <c r="A5042" s="139"/>
    </row>
    <row r="5043" spans="1:1" s="3" customFormat="1">
      <c r="A5043" s="139"/>
    </row>
    <row r="5044" spans="1:1" s="3" customFormat="1">
      <c r="A5044" s="139"/>
    </row>
    <row r="5045" spans="1:1" s="3" customFormat="1">
      <c r="A5045" s="139"/>
    </row>
    <row r="5046" spans="1:1" s="3" customFormat="1">
      <c r="A5046" s="139"/>
    </row>
    <row r="5047" spans="1:1" s="3" customFormat="1">
      <c r="A5047" s="139"/>
    </row>
    <row r="5048" spans="1:1" s="3" customFormat="1">
      <c r="A5048" s="139"/>
    </row>
    <row r="5049" spans="1:1" s="3" customFormat="1">
      <c r="A5049" s="139"/>
    </row>
    <row r="5050" spans="1:1" s="3" customFormat="1">
      <c r="A5050" s="139"/>
    </row>
    <row r="5051" spans="1:1" s="3" customFormat="1">
      <c r="A5051" s="139"/>
    </row>
    <row r="5052" spans="1:1" s="3" customFormat="1">
      <c r="A5052" s="139"/>
    </row>
    <row r="5053" spans="1:1" s="3" customFormat="1">
      <c r="A5053" s="139"/>
    </row>
    <row r="5054" spans="1:1" s="3" customFormat="1">
      <c r="A5054" s="139"/>
    </row>
    <row r="5055" spans="1:1" s="3" customFormat="1">
      <c r="A5055" s="139"/>
    </row>
    <row r="5056" spans="1:1" s="3" customFormat="1">
      <c r="A5056" s="139"/>
    </row>
    <row r="5057" spans="1:1" s="3" customFormat="1">
      <c r="A5057" s="139"/>
    </row>
    <row r="5058" spans="1:1" s="3" customFormat="1">
      <c r="A5058" s="139"/>
    </row>
    <row r="5059" spans="1:1" s="3" customFormat="1">
      <c r="A5059" s="139"/>
    </row>
    <row r="5060" spans="1:1" s="3" customFormat="1">
      <c r="A5060" s="139"/>
    </row>
    <row r="5061" spans="1:1" s="3" customFormat="1">
      <c r="A5061" s="139"/>
    </row>
    <row r="5062" spans="1:1" s="3" customFormat="1">
      <c r="A5062" s="139"/>
    </row>
    <row r="5063" spans="1:1" s="3" customFormat="1">
      <c r="A5063" s="139"/>
    </row>
    <row r="5064" spans="1:1" s="3" customFormat="1">
      <c r="A5064" s="139"/>
    </row>
    <row r="5065" spans="1:1" s="3" customFormat="1">
      <c r="A5065" s="139"/>
    </row>
    <row r="5066" spans="1:1" s="3" customFormat="1">
      <c r="A5066" s="139"/>
    </row>
    <row r="5067" spans="1:1" s="3" customFormat="1">
      <c r="A5067" s="139"/>
    </row>
    <row r="5068" spans="1:1" s="3" customFormat="1">
      <c r="A5068" s="139"/>
    </row>
    <row r="5069" spans="1:1" s="3" customFormat="1">
      <c r="A5069" s="139"/>
    </row>
    <row r="5070" spans="1:1" s="3" customFormat="1">
      <c r="A5070" s="139"/>
    </row>
    <row r="5071" spans="1:1" s="3" customFormat="1">
      <c r="A5071" s="139"/>
    </row>
    <row r="5072" spans="1:1" s="3" customFormat="1">
      <c r="A5072" s="139"/>
    </row>
    <row r="5073" spans="1:1" s="3" customFormat="1">
      <c r="A5073" s="139"/>
    </row>
    <row r="5074" spans="1:1" s="3" customFormat="1">
      <c r="A5074" s="139"/>
    </row>
    <row r="5075" spans="1:1" s="3" customFormat="1">
      <c r="A5075" s="139"/>
    </row>
    <row r="5076" spans="1:1" s="3" customFormat="1">
      <c r="A5076" s="139"/>
    </row>
    <row r="5077" spans="1:1" s="3" customFormat="1">
      <c r="A5077" s="139"/>
    </row>
    <row r="5078" spans="1:1" s="3" customFormat="1">
      <c r="A5078" s="139"/>
    </row>
    <row r="5079" spans="1:1" s="3" customFormat="1">
      <c r="A5079" s="139"/>
    </row>
    <row r="5080" spans="1:1" s="3" customFormat="1">
      <c r="A5080" s="139"/>
    </row>
    <row r="5081" spans="1:1" s="3" customFormat="1">
      <c r="A5081" s="139"/>
    </row>
    <row r="5082" spans="1:1" s="3" customFormat="1">
      <c r="A5082" s="139"/>
    </row>
    <row r="5083" spans="1:1" s="3" customFormat="1">
      <c r="A5083" s="139"/>
    </row>
    <row r="5084" spans="1:1" s="3" customFormat="1">
      <c r="A5084" s="139"/>
    </row>
    <row r="5085" spans="1:1" s="3" customFormat="1">
      <c r="A5085" s="139"/>
    </row>
    <row r="5086" spans="1:1" s="3" customFormat="1">
      <c r="A5086" s="139"/>
    </row>
    <row r="5087" spans="1:1" s="3" customFormat="1">
      <c r="A5087" s="139"/>
    </row>
    <row r="5088" spans="1:1" s="3" customFormat="1">
      <c r="A5088" s="139"/>
    </row>
    <row r="5089" spans="1:1" s="3" customFormat="1">
      <c r="A5089" s="139"/>
    </row>
    <row r="5090" spans="1:1" s="3" customFormat="1">
      <c r="A5090" s="139"/>
    </row>
    <row r="5091" spans="1:1" s="3" customFormat="1">
      <c r="A5091" s="139"/>
    </row>
    <row r="5092" spans="1:1" s="3" customFormat="1">
      <c r="A5092" s="139"/>
    </row>
    <row r="5093" spans="1:1" s="3" customFormat="1">
      <c r="A5093" s="139"/>
    </row>
    <row r="5094" spans="1:1" s="3" customFormat="1">
      <c r="A5094" s="139"/>
    </row>
    <row r="5095" spans="1:1" s="3" customFormat="1">
      <c r="A5095" s="139"/>
    </row>
    <row r="5096" spans="1:1" s="3" customFormat="1">
      <c r="A5096" s="139"/>
    </row>
    <row r="5097" spans="1:1" s="3" customFormat="1">
      <c r="A5097" s="139"/>
    </row>
    <row r="5098" spans="1:1" s="3" customFormat="1">
      <c r="A5098" s="139"/>
    </row>
    <row r="5099" spans="1:1" s="3" customFormat="1">
      <c r="A5099" s="139"/>
    </row>
    <row r="5100" spans="1:1" s="3" customFormat="1">
      <c r="A5100" s="139"/>
    </row>
    <row r="5101" spans="1:1" s="3" customFormat="1">
      <c r="A5101" s="139"/>
    </row>
    <row r="5102" spans="1:1" s="3" customFormat="1">
      <c r="A5102" s="139"/>
    </row>
    <row r="5103" spans="1:1" s="3" customFormat="1">
      <c r="A5103" s="139"/>
    </row>
    <row r="5104" spans="1:1" s="3" customFormat="1">
      <c r="A5104" s="139"/>
    </row>
    <row r="5105" spans="1:1" s="3" customFormat="1">
      <c r="A5105" s="139"/>
    </row>
    <row r="5106" spans="1:1" s="3" customFormat="1">
      <c r="A5106" s="139"/>
    </row>
    <row r="5107" spans="1:1" s="3" customFormat="1">
      <c r="A5107" s="139"/>
    </row>
    <row r="5108" spans="1:1" s="3" customFormat="1">
      <c r="A5108" s="139"/>
    </row>
    <row r="5109" spans="1:1" s="3" customFormat="1">
      <c r="A5109" s="139"/>
    </row>
    <row r="5110" spans="1:1" s="3" customFormat="1">
      <c r="A5110" s="139"/>
    </row>
    <row r="5111" spans="1:1" s="3" customFormat="1">
      <c r="A5111" s="139"/>
    </row>
    <row r="5112" spans="1:1" s="3" customFormat="1">
      <c r="A5112" s="139"/>
    </row>
    <row r="5113" spans="1:1" s="3" customFormat="1">
      <c r="A5113" s="139"/>
    </row>
    <row r="5114" spans="1:1" s="3" customFormat="1">
      <c r="A5114" s="139"/>
    </row>
    <row r="5115" spans="1:1" s="3" customFormat="1">
      <c r="A5115" s="139"/>
    </row>
    <row r="5116" spans="1:1" s="3" customFormat="1">
      <c r="A5116" s="139"/>
    </row>
    <row r="5117" spans="1:1" s="3" customFormat="1">
      <c r="A5117" s="139"/>
    </row>
    <row r="5118" spans="1:1" s="3" customFormat="1">
      <c r="A5118" s="139"/>
    </row>
    <row r="5119" spans="1:1" s="3" customFormat="1">
      <c r="A5119" s="139"/>
    </row>
    <row r="5120" spans="1:1" s="3" customFormat="1">
      <c r="A5120" s="139"/>
    </row>
    <row r="5121" spans="1:1" s="3" customFormat="1">
      <c r="A5121" s="139"/>
    </row>
    <row r="5122" spans="1:1" s="3" customFormat="1">
      <c r="A5122" s="139"/>
    </row>
    <row r="5123" spans="1:1" s="3" customFormat="1">
      <c r="A5123" s="139"/>
    </row>
    <row r="5124" spans="1:1" s="3" customFormat="1">
      <c r="A5124" s="139"/>
    </row>
    <row r="5125" spans="1:1" s="3" customFormat="1">
      <c r="A5125" s="139"/>
    </row>
    <row r="5126" spans="1:1" s="3" customFormat="1">
      <c r="A5126" s="139"/>
    </row>
    <row r="5127" spans="1:1" s="3" customFormat="1">
      <c r="A5127" s="139"/>
    </row>
    <row r="5128" spans="1:1" s="3" customFormat="1">
      <c r="A5128" s="139"/>
    </row>
    <row r="5129" spans="1:1" s="3" customFormat="1">
      <c r="A5129" s="139"/>
    </row>
    <row r="5130" spans="1:1" s="3" customFormat="1">
      <c r="A5130" s="139"/>
    </row>
    <row r="5131" spans="1:1" s="3" customFormat="1">
      <c r="A5131" s="139"/>
    </row>
    <row r="5132" spans="1:1" s="3" customFormat="1">
      <c r="A5132" s="139"/>
    </row>
    <row r="5133" spans="1:1" s="3" customFormat="1">
      <c r="A5133" s="139"/>
    </row>
    <row r="5134" spans="1:1" s="3" customFormat="1">
      <c r="A5134" s="139"/>
    </row>
    <row r="5135" spans="1:1" s="3" customFormat="1">
      <c r="A5135" s="139"/>
    </row>
    <row r="5136" spans="1:1" s="3" customFormat="1">
      <c r="A5136" s="139"/>
    </row>
    <row r="5137" spans="1:1" s="3" customFormat="1">
      <c r="A5137" s="139"/>
    </row>
    <row r="5138" spans="1:1" s="3" customFormat="1">
      <c r="A5138" s="139"/>
    </row>
    <row r="5139" spans="1:1" s="3" customFormat="1">
      <c r="A5139" s="139"/>
    </row>
    <row r="5140" spans="1:1" s="3" customFormat="1">
      <c r="A5140" s="139"/>
    </row>
    <row r="5141" spans="1:1" s="3" customFormat="1">
      <c r="A5141" s="139"/>
    </row>
    <row r="5142" spans="1:1" s="3" customFormat="1">
      <c r="A5142" s="139"/>
    </row>
    <row r="5143" spans="1:1" s="3" customFormat="1">
      <c r="A5143" s="139"/>
    </row>
    <row r="5144" spans="1:1" s="3" customFormat="1">
      <c r="A5144" s="139"/>
    </row>
    <row r="5145" spans="1:1" s="3" customFormat="1">
      <c r="A5145" s="139"/>
    </row>
    <row r="5146" spans="1:1" s="3" customFormat="1">
      <c r="A5146" s="139"/>
    </row>
    <row r="5147" spans="1:1" s="3" customFormat="1">
      <c r="A5147" s="139"/>
    </row>
    <row r="5148" spans="1:1" s="3" customFormat="1">
      <c r="A5148" s="139"/>
    </row>
    <row r="5149" spans="1:1" s="3" customFormat="1">
      <c r="A5149" s="139"/>
    </row>
    <row r="5150" spans="1:1" s="3" customFormat="1">
      <c r="A5150" s="139"/>
    </row>
    <row r="5151" spans="1:1" s="3" customFormat="1">
      <c r="A5151" s="139"/>
    </row>
    <row r="5152" spans="1:1" s="3" customFormat="1">
      <c r="A5152" s="139"/>
    </row>
    <row r="5153" spans="1:1" s="3" customFormat="1">
      <c r="A5153" s="139"/>
    </row>
    <row r="5154" spans="1:1" s="3" customFormat="1">
      <c r="A5154" s="139"/>
    </row>
    <row r="5155" spans="1:1" s="3" customFormat="1">
      <c r="A5155" s="139"/>
    </row>
    <row r="5156" spans="1:1" s="3" customFormat="1">
      <c r="A5156" s="139"/>
    </row>
    <row r="5157" spans="1:1" s="3" customFormat="1">
      <c r="A5157" s="139"/>
    </row>
    <row r="5158" spans="1:1" s="3" customFormat="1">
      <c r="A5158" s="139"/>
    </row>
    <row r="5159" spans="1:1" s="3" customFormat="1">
      <c r="A5159" s="139"/>
    </row>
    <row r="5160" spans="1:1" s="3" customFormat="1">
      <c r="A5160" s="139"/>
    </row>
    <row r="5161" spans="1:1" s="3" customFormat="1">
      <c r="A5161" s="139"/>
    </row>
    <row r="5162" spans="1:1" s="3" customFormat="1">
      <c r="A5162" s="139"/>
    </row>
    <row r="5163" spans="1:1" s="3" customFormat="1">
      <c r="A5163" s="139"/>
    </row>
    <row r="5164" spans="1:1" s="3" customFormat="1">
      <c r="A5164" s="139"/>
    </row>
    <row r="5165" spans="1:1" s="3" customFormat="1">
      <c r="A5165" s="139"/>
    </row>
    <row r="5166" spans="1:1" s="3" customFormat="1">
      <c r="A5166" s="139"/>
    </row>
    <row r="5167" spans="1:1" s="3" customFormat="1">
      <c r="A5167" s="139"/>
    </row>
    <row r="5168" spans="1:1" s="3" customFormat="1">
      <c r="A5168" s="139"/>
    </row>
    <row r="5169" spans="1:1" s="3" customFormat="1">
      <c r="A5169" s="139"/>
    </row>
    <row r="5170" spans="1:1" s="3" customFormat="1">
      <c r="A5170" s="139"/>
    </row>
    <row r="5171" spans="1:1" s="3" customFormat="1">
      <c r="A5171" s="139"/>
    </row>
    <row r="5172" spans="1:1" s="3" customFormat="1">
      <c r="A5172" s="139"/>
    </row>
    <row r="5173" spans="1:1" s="3" customFormat="1">
      <c r="A5173" s="139"/>
    </row>
    <row r="5174" spans="1:1" s="3" customFormat="1">
      <c r="A5174" s="139"/>
    </row>
    <row r="5175" spans="1:1" s="3" customFormat="1">
      <c r="A5175" s="139"/>
    </row>
    <row r="5176" spans="1:1" s="3" customFormat="1">
      <c r="A5176" s="139"/>
    </row>
    <row r="5177" spans="1:1" s="3" customFormat="1">
      <c r="A5177" s="139"/>
    </row>
    <row r="5178" spans="1:1" s="3" customFormat="1">
      <c r="A5178" s="139"/>
    </row>
    <row r="5179" spans="1:1" s="3" customFormat="1">
      <c r="A5179" s="139"/>
    </row>
    <row r="5180" spans="1:1" s="3" customFormat="1">
      <c r="A5180" s="139"/>
    </row>
    <row r="5181" spans="1:1" s="3" customFormat="1">
      <c r="A5181" s="139"/>
    </row>
    <row r="5182" spans="1:1" s="3" customFormat="1">
      <c r="A5182" s="139"/>
    </row>
    <row r="5183" spans="1:1" s="3" customFormat="1">
      <c r="A5183" s="139"/>
    </row>
    <row r="5184" spans="1:1" s="3" customFormat="1">
      <c r="A5184" s="139"/>
    </row>
    <row r="5185" spans="1:1" s="3" customFormat="1">
      <c r="A5185" s="139"/>
    </row>
    <row r="5186" spans="1:1" s="3" customFormat="1">
      <c r="A5186" s="139"/>
    </row>
    <row r="5187" spans="1:1" s="3" customFormat="1">
      <c r="A5187" s="139"/>
    </row>
    <row r="5188" spans="1:1" s="3" customFormat="1">
      <c r="A5188" s="139"/>
    </row>
    <row r="5189" spans="1:1" s="3" customFormat="1">
      <c r="A5189" s="139"/>
    </row>
    <row r="5190" spans="1:1" s="3" customFormat="1">
      <c r="A5190" s="139"/>
    </row>
    <row r="5191" spans="1:1" s="3" customFormat="1">
      <c r="A5191" s="139"/>
    </row>
    <row r="5192" spans="1:1" s="3" customFormat="1">
      <c r="A5192" s="139"/>
    </row>
    <row r="5193" spans="1:1" s="3" customFormat="1">
      <c r="A5193" s="139"/>
    </row>
    <row r="5194" spans="1:1" s="3" customFormat="1">
      <c r="A5194" s="139"/>
    </row>
    <row r="5195" spans="1:1" s="3" customFormat="1">
      <c r="A5195" s="139"/>
    </row>
    <row r="5196" spans="1:1" s="3" customFormat="1">
      <c r="A5196" s="139"/>
    </row>
    <row r="5197" spans="1:1" s="3" customFormat="1">
      <c r="A5197" s="139"/>
    </row>
    <row r="5198" spans="1:1" s="3" customFormat="1">
      <c r="A5198" s="139"/>
    </row>
    <row r="5199" spans="1:1" s="3" customFormat="1">
      <c r="A5199" s="139"/>
    </row>
    <row r="5200" spans="1:1" s="3" customFormat="1">
      <c r="A5200" s="139"/>
    </row>
    <row r="5201" spans="1:1" s="3" customFormat="1">
      <c r="A5201" s="139"/>
    </row>
    <row r="5202" spans="1:1" s="3" customFormat="1">
      <c r="A5202" s="139"/>
    </row>
    <row r="5203" spans="1:1" s="3" customFormat="1">
      <c r="A5203" s="139"/>
    </row>
    <row r="5204" spans="1:1" s="3" customFormat="1">
      <c r="A5204" s="139"/>
    </row>
    <row r="5205" spans="1:1" s="3" customFormat="1">
      <c r="A5205" s="139"/>
    </row>
    <row r="5206" spans="1:1" s="3" customFormat="1">
      <c r="A5206" s="139"/>
    </row>
    <row r="5207" spans="1:1" s="3" customFormat="1">
      <c r="A5207" s="139"/>
    </row>
    <row r="5208" spans="1:1" s="3" customFormat="1">
      <c r="A5208" s="139"/>
    </row>
    <row r="5209" spans="1:1" s="3" customFormat="1">
      <c r="A5209" s="139"/>
    </row>
    <row r="5210" spans="1:1" s="3" customFormat="1">
      <c r="A5210" s="139"/>
    </row>
    <row r="5211" spans="1:1" s="3" customFormat="1">
      <c r="A5211" s="139"/>
    </row>
    <row r="5212" spans="1:1" s="3" customFormat="1">
      <c r="A5212" s="139"/>
    </row>
    <row r="5213" spans="1:1" s="3" customFormat="1">
      <c r="A5213" s="139"/>
    </row>
    <row r="5214" spans="1:1" s="3" customFormat="1">
      <c r="A5214" s="139"/>
    </row>
    <row r="5215" spans="1:1" s="3" customFormat="1">
      <c r="A5215" s="139"/>
    </row>
    <row r="5216" spans="1:1" s="3" customFormat="1">
      <c r="A5216" s="139"/>
    </row>
    <row r="5217" spans="1:1" s="3" customFormat="1">
      <c r="A5217" s="139"/>
    </row>
    <row r="5218" spans="1:1" s="3" customFormat="1">
      <c r="A5218" s="139"/>
    </row>
    <row r="5219" spans="1:1" s="3" customFormat="1">
      <c r="A5219" s="139"/>
    </row>
    <row r="5220" spans="1:1" s="3" customFormat="1">
      <c r="A5220" s="139"/>
    </row>
    <row r="5221" spans="1:1" s="3" customFormat="1">
      <c r="A5221" s="139"/>
    </row>
    <row r="5222" spans="1:1" s="3" customFormat="1">
      <c r="A5222" s="139"/>
    </row>
    <row r="5223" spans="1:1" s="3" customFormat="1">
      <c r="A5223" s="139"/>
    </row>
    <row r="5224" spans="1:1" s="3" customFormat="1">
      <c r="A5224" s="139"/>
    </row>
    <row r="5225" spans="1:1" s="3" customFormat="1">
      <c r="A5225" s="139"/>
    </row>
    <row r="5226" spans="1:1" s="3" customFormat="1">
      <c r="A5226" s="139"/>
    </row>
    <row r="5227" spans="1:1" s="3" customFormat="1">
      <c r="A5227" s="139"/>
    </row>
    <row r="5228" spans="1:1" s="3" customFormat="1">
      <c r="A5228" s="139"/>
    </row>
    <row r="5229" spans="1:1" s="3" customFormat="1">
      <c r="A5229" s="139"/>
    </row>
    <row r="5230" spans="1:1" s="3" customFormat="1">
      <c r="A5230" s="139"/>
    </row>
    <row r="5231" spans="1:1" s="3" customFormat="1">
      <c r="A5231" s="139"/>
    </row>
    <row r="5232" spans="1:1" s="3" customFormat="1">
      <c r="A5232" s="139"/>
    </row>
    <row r="5233" spans="1:1" s="3" customFormat="1">
      <c r="A5233" s="139"/>
    </row>
    <row r="5234" spans="1:1" s="3" customFormat="1">
      <c r="A5234" s="139"/>
    </row>
    <row r="5235" spans="1:1" s="3" customFormat="1">
      <c r="A5235" s="139"/>
    </row>
    <row r="5236" spans="1:1" s="3" customFormat="1">
      <c r="A5236" s="139"/>
    </row>
    <row r="5237" spans="1:1" s="3" customFormat="1">
      <c r="A5237" s="139"/>
    </row>
    <row r="5238" spans="1:1" s="3" customFormat="1">
      <c r="A5238" s="139"/>
    </row>
    <row r="5239" spans="1:1" s="3" customFormat="1">
      <c r="A5239" s="139"/>
    </row>
    <row r="5240" spans="1:1" s="3" customFormat="1">
      <c r="A5240" s="139"/>
    </row>
    <row r="5241" spans="1:1" s="3" customFormat="1">
      <c r="A5241" s="139"/>
    </row>
    <row r="5242" spans="1:1" s="3" customFormat="1">
      <c r="A5242" s="139"/>
    </row>
    <row r="5243" spans="1:1" s="3" customFormat="1">
      <c r="A5243" s="139"/>
    </row>
    <row r="5244" spans="1:1" s="3" customFormat="1">
      <c r="A5244" s="139"/>
    </row>
    <row r="5245" spans="1:1" s="3" customFormat="1">
      <c r="A5245" s="139"/>
    </row>
    <row r="5246" spans="1:1" s="3" customFormat="1">
      <c r="A5246" s="139"/>
    </row>
    <row r="5247" spans="1:1" s="3" customFormat="1">
      <c r="A5247" s="139"/>
    </row>
    <row r="5248" spans="1:1" s="3" customFormat="1">
      <c r="A5248" s="139"/>
    </row>
    <row r="5249" spans="1:1" s="3" customFormat="1">
      <c r="A5249" s="139"/>
    </row>
    <row r="5250" spans="1:1" s="3" customFormat="1">
      <c r="A5250" s="139"/>
    </row>
    <row r="5251" spans="1:1" s="3" customFormat="1">
      <c r="A5251" s="139"/>
    </row>
    <row r="5252" spans="1:1" s="3" customFormat="1">
      <c r="A5252" s="139"/>
    </row>
    <row r="5253" spans="1:1" s="3" customFormat="1">
      <c r="A5253" s="139"/>
    </row>
    <row r="5254" spans="1:1" s="3" customFormat="1">
      <c r="A5254" s="139"/>
    </row>
    <row r="5255" spans="1:1" s="3" customFormat="1">
      <c r="A5255" s="139"/>
    </row>
    <row r="5256" spans="1:1" s="3" customFormat="1">
      <c r="A5256" s="139"/>
    </row>
    <row r="5257" spans="1:1" s="3" customFormat="1">
      <c r="A5257" s="139"/>
    </row>
    <row r="5258" spans="1:1" s="3" customFormat="1">
      <c r="A5258" s="139"/>
    </row>
    <row r="5259" spans="1:1" s="3" customFormat="1">
      <c r="A5259" s="139"/>
    </row>
    <row r="5260" spans="1:1" s="3" customFormat="1">
      <c r="A5260" s="139"/>
    </row>
    <row r="5261" spans="1:1" s="3" customFormat="1">
      <c r="A5261" s="139"/>
    </row>
    <row r="5262" spans="1:1" s="3" customFormat="1">
      <c r="A5262" s="139"/>
    </row>
    <row r="5263" spans="1:1" s="3" customFormat="1">
      <c r="A5263" s="139"/>
    </row>
    <row r="5264" spans="1:1" s="3" customFormat="1">
      <c r="A5264" s="139"/>
    </row>
    <row r="5265" spans="1:1" s="3" customFormat="1">
      <c r="A5265" s="139"/>
    </row>
    <row r="5266" spans="1:1" s="3" customFormat="1">
      <c r="A5266" s="139"/>
    </row>
    <row r="5267" spans="1:1" s="3" customFormat="1">
      <c r="A5267" s="139"/>
    </row>
    <row r="5268" spans="1:1" s="3" customFormat="1">
      <c r="A5268" s="139"/>
    </row>
    <row r="5269" spans="1:1" s="3" customFormat="1">
      <c r="A5269" s="139"/>
    </row>
    <row r="5270" spans="1:1" s="3" customFormat="1">
      <c r="A5270" s="139"/>
    </row>
    <row r="5271" spans="1:1" s="3" customFormat="1">
      <c r="A5271" s="139"/>
    </row>
    <row r="5272" spans="1:1" s="3" customFormat="1">
      <c r="A5272" s="139"/>
    </row>
    <row r="5273" spans="1:1" s="3" customFormat="1">
      <c r="A5273" s="139"/>
    </row>
    <row r="5274" spans="1:1" s="3" customFormat="1">
      <c r="A5274" s="139"/>
    </row>
    <row r="5275" spans="1:1" s="3" customFormat="1">
      <c r="A5275" s="139"/>
    </row>
    <row r="5276" spans="1:1" s="3" customFormat="1">
      <c r="A5276" s="139"/>
    </row>
    <row r="5277" spans="1:1" s="3" customFormat="1">
      <c r="A5277" s="139"/>
    </row>
    <row r="5278" spans="1:1" s="3" customFormat="1">
      <c r="A5278" s="139"/>
    </row>
    <row r="5279" spans="1:1" s="3" customFormat="1">
      <c r="A5279" s="139"/>
    </row>
    <row r="5280" spans="1:1" s="3" customFormat="1">
      <c r="A5280" s="139"/>
    </row>
    <row r="5281" spans="1:1" s="3" customFormat="1">
      <c r="A5281" s="139"/>
    </row>
    <row r="5282" spans="1:1" s="3" customFormat="1">
      <c r="A5282" s="139"/>
    </row>
    <row r="5283" spans="1:1" s="3" customFormat="1">
      <c r="A5283" s="139"/>
    </row>
    <row r="5284" spans="1:1" s="3" customFormat="1">
      <c r="A5284" s="139"/>
    </row>
    <row r="5285" spans="1:1" s="3" customFormat="1">
      <c r="A5285" s="139"/>
    </row>
    <row r="5286" spans="1:1" s="3" customFormat="1">
      <c r="A5286" s="139"/>
    </row>
    <row r="5287" spans="1:1" s="3" customFormat="1">
      <c r="A5287" s="139"/>
    </row>
    <row r="5288" spans="1:1" s="3" customFormat="1">
      <c r="A5288" s="139"/>
    </row>
    <row r="5289" spans="1:1" s="3" customFormat="1">
      <c r="A5289" s="139"/>
    </row>
    <row r="5290" spans="1:1" s="3" customFormat="1">
      <c r="A5290" s="139"/>
    </row>
    <row r="5291" spans="1:1" s="3" customFormat="1">
      <c r="A5291" s="139"/>
    </row>
    <row r="5292" spans="1:1" s="3" customFormat="1">
      <c r="A5292" s="139"/>
    </row>
    <row r="5293" spans="1:1" s="3" customFormat="1">
      <c r="A5293" s="139"/>
    </row>
    <row r="5294" spans="1:1" s="3" customFormat="1">
      <c r="A5294" s="139"/>
    </row>
    <row r="5295" spans="1:1" s="3" customFormat="1">
      <c r="A5295" s="139"/>
    </row>
    <row r="5296" spans="1:1" s="3" customFormat="1">
      <c r="A5296" s="139"/>
    </row>
    <row r="5297" spans="1:1" s="3" customFormat="1">
      <c r="A5297" s="139"/>
    </row>
    <row r="5298" spans="1:1" s="3" customFormat="1">
      <c r="A5298" s="139"/>
    </row>
    <row r="5299" spans="1:1" s="3" customFormat="1">
      <c r="A5299" s="139"/>
    </row>
    <row r="5300" spans="1:1" s="3" customFormat="1">
      <c r="A5300" s="139"/>
    </row>
    <row r="5301" spans="1:1" s="3" customFormat="1">
      <c r="A5301" s="139"/>
    </row>
    <row r="5302" spans="1:1" s="3" customFormat="1">
      <c r="A5302" s="139"/>
    </row>
    <row r="5303" spans="1:1" s="3" customFormat="1">
      <c r="A5303" s="139"/>
    </row>
    <row r="5304" spans="1:1" s="3" customFormat="1">
      <c r="A5304" s="139"/>
    </row>
    <row r="5305" spans="1:1" s="3" customFormat="1">
      <c r="A5305" s="139"/>
    </row>
    <row r="5306" spans="1:1" s="3" customFormat="1">
      <c r="A5306" s="139"/>
    </row>
    <row r="5307" spans="1:1" s="3" customFormat="1">
      <c r="A5307" s="139"/>
    </row>
    <row r="5308" spans="1:1" s="3" customFormat="1">
      <c r="A5308" s="139"/>
    </row>
    <row r="5309" spans="1:1" s="3" customFormat="1">
      <c r="A5309" s="139"/>
    </row>
    <row r="5310" spans="1:1" s="3" customFormat="1">
      <c r="A5310" s="139"/>
    </row>
    <row r="5311" spans="1:1" s="3" customFormat="1">
      <c r="A5311" s="139"/>
    </row>
    <row r="5312" spans="1:1" s="3" customFormat="1">
      <c r="A5312" s="139"/>
    </row>
    <row r="5313" spans="1:1" s="3" customFormat="1">
      <c r="A5313" s="139"/>
    </row>
    <row r="5314" spans="1:1" s="3" customFormat="1">
      <c r="A5314" s="139"/>
    </row>
    <row r="5315" spans="1:1" s="3" customFormat="1">
      <c r="A5315" s="139"/>
    </row>
    <row r="5316" spans="1:1" s="3" customFormat="1">
      <c r="A5316" s="139"/>
    </row>
    <row r="5317" spans="1:1" s="3" customFormat="1">
      <c r="A5317" s="139"/>
    </row>
    <row r="5318" spans="1:1" s="3" customFormat="1">
      <c r="A5318" s="139"/>
    </row>
    <row r="5319" spans="1:1" s="3" customFormat="1">
      <c r="A5319" s="139"/>
    </row>
    <row r="5320" spans="1:1" s="3" customFormat="1">
      <c r="A5320" s="139"/>
    </row>
    <row r="5321" spans="1:1" s="3" customFormat="1">
      <c r="A5321" s="139"/>
    </row>
    <row r="5322" spans="1:1" s="3" customFormat="1">
      <c r="A5322" s="139"/>
    </row>
    <row r="5323" spans="1:1" s="3" customFormat="1">
      <c r="A5323" s="139"/>
    </row>
    <row r="5324" spans="1:1" s="3" customFormat="1">
      <c r="A5324" s="139"/>
    </row>
    <row r="5325" spans="1:1" s="3" customFormat="1">
      <c r="A5325" s="139"/>
    </row>
    <row r="5326" spans="1:1" s="3" customFormat="1">
      <c r="A5326" s="139"/>
    </row>
    <row r="5327" spans="1:1" s="3" customFormat="1">
      <c r="A5327" s="139"/>
    </row>
    <row r="5328" spans="1:1" s="3" customFormat="1">
      <c r="A5328" s="139"/>
    </row>
    <row r="5329" spans="1:1" s="3" customFormat="1">
      <c r="A5329" s="139"/>
    </row>
    <row r="5330" spans="1:1" s="3" customFormat="1">
      <c r="A5330" s="139"/>
    </row>
    <row r="5331" spans="1:1" s="3" customFormat="1">
      <c r="A5331" s="139"/>
    </row>
    <row r="5332" spans="1:1" s="3" customFormat="1">
      <c r="A5332" s="139"/>
    </row>
    <row r="5333" spans="1:1" s="3" customFormat="1">
      <c r="A5333" s="139"/>
    </row>
    <row r="5334" spans="1:1" s="3" customFormat="1">
      <c r="A5334" s="139"/>
    </row>
    <row r="5335" spans="1:1" s="3" customFormat="1">
      <c r="A5335" s="139"/>
    </row>
    <row r="5336" spans="1:1" s="3" customFormat="1">
      <c r="A5336" s="139"/>
    </row>
    <row r="5337" spans="1:1" s="3" customFormat="1">
      <c r="A5337" s="139"/>
    </row>
    <row r="5338" spans="1:1" s="3" customFormat="1">
      <c r="A5338" s="139"/>
    </row>
    <row r="5339" spans="1:1" s="3" customFormat="1">
      <c r="A5339" s="139"/>
    </row>
    <row r="5340" spans="1:1" s="3" customFormat="1">
      <c r="A5340" s="139"/>
    </row>
    <row r="5341" spans="1:1" s="3" customFormat="1">
      <c r="A5341" s="139"/>
    </row>
    <row r="5342" spans="1:1" s="3" customFormat="1">
      <c r="A5342" s="139"/>
    </row>
    <row r="5343" spans="1:1" s="3" customFormat="1">
      <c r="A5343" s="139"/>
    </row>
    <row r="5344" spans="1:1" s="3" customFormat="1">
      <c r="A5344" s="139"/>
    </row>
    <row r="5345" spans="1:1" s="3" customFormat="1">
      <c r="A5345" s="139"/>
    </row>
    <row r="5346" spans="1:1" s="3" customFormat="1">
      <c r="A5346" s="139"/>
    </row>
    <row r="5347" spans="1:1" s="3" customFormat="1">
      <c r="A5347" s="139"/>
    </row>
    <row r="5348" spans="1:1" s="3" customFormat="1">
      <c r="A5348" s="139"/>
    </row>
    <row r="5349" spans="1:1" s="3" customFormat="1">
      <c r="A5349" s="139"/>
    </row>
    <row r="5350" spans="1:1" s="3" customFormat="1">
      <c r="A5350" s="139"/>
    </row>
    <row r="5351" spans="1:1" s="3" customFormat="1">
      <c r="A5351" s="139"/>
    </row>
    <row r="5352" spans="1:1" s="3" customFormat="1">
      <c r="A5352" s="139"/>
    </row>
    <row r="5353" spans="1:1" s="3" customFormat="1">
      <c r="A5353" s="139"/>
    </row>
    <row r="5354" spans="1:1" s="3" customFormat="1">
      <c r="A5354" s="139"/>
    </row>
    <row r="5355" spans="1:1" s="3" customFormat="1">
      <c r="A5355" s="139"/>
    </row>
    <row r="5356" spans="1:1" s="3" customFormat="1">
      <c r="A5356" s="139"/>
    </row>
    <row r="5357" spans="1:1" s="3" customFormat="1">
      <c r="A5357" s="139"/>
    </row>
    <row r="5358" spans="1:1" s="3" customFormat="1">
      <c r="A5358" s="139"/>
    </row>
    <row r="5359" spans="1:1" s="3" customFormat="1">
      <c r="A5359" s="139"/>
    </row>
    <row r="5360" spans="1:1" s="3" customFormat="1">
      <c r="A5360" s="139"/>
    </row>
    <row r="5361" spans="1:1" s="3" customFormat="1">
      <c r="A5361" s="139"/>
    </row>
    <row r="5362" spans="1:1" s="3" customFormat="1">
      <c r="A5362" s="139"/>
    </row>
    <row r="5363" spans="1:1" s="3" customFormat="1">
      <c r="A5363" s="139"/>
    </row>
    <row r="5364" spans="1:1" s="3" customFormat="1">
      <c r="A5364" s="139"/>
    </row>
    <row r="5365" spans="1:1" s="3" customFormat="1">
      <c r="A5365" s="139"/>
    </row>
    <row r="5366" spans="1:1" s="3" customFormat="1">
      <c r="A5366" s="139"/>
    </row>
    <row r="5367" spans="1:1" s="3" customFormat="1">
      <c r="A5367" s="139"/>
    </row>
    <row r="5368" spans="1:1" s="3" customFormat="1">
      <c r="A5368" s="139"/>
    </row>
    <row r="5369" spans="1:1" s="3" customFormat="1">
      <c r="A5369" s="139"/>
    </row>
    <row r="5370" spans="1:1" s="3" customFormat="1">
      <c r="A5370" s="139"/>
    </row>
    <row r="5371" spans="1:1" s="3" customFormat="1">
      <c r="A5371" s="139"/>
    </row>
    <row r="5372" spans="1:1" s="3" customFormat="1">
      <c r="A5372" s="139"/>
    </row>
    <row r="5373" spans="1:1" s="3" customFormat="1">
      <c r="A5373" s="139"/>
    </row>
    <row r="5374" spans="1:1" s="3" customFormat="1">
      <c r="A5374" s="139"/>
    </row>
    <row r="5375" spans="1:1" s="3" customFormat="1">
      <c r="A5375" s="139"/>
    </row>
    <row r="5376" spans="1:1" s="3" customFormat="1">
      <c r="A5376" s="139"/>
    </row>
    <row r="5377" spans="1:1" s="3" customFormat="1">
      <c r="A5377" s="139"/>
    </row>
    <row r="5378" spans="1:1" s="3" customFormat="1">
      <c r="A5378" s="139"/>
    </row>
    <row r="5379" spans="1:1" s="3" customFormat="1">
      <c r="A5379" s="139"/>
    </row>
    <row r="5380" spans="1:1" s="3" customFormat="1">
      <c r="A5380" s="139"/>
    </row>
    <row r="5381" spans="1:1" s="3" customFormat="1">
      <c r="A5381" s="139"/>
    </row>
    <row r="5382" spans="1:1" s="3" customFormat="1">
      <c r="A5382" s="139"/>
    </row>
    <row r="5383" spans="1:1" s="3" customFormat="1">
      <c r="A5383" s="139"/>
    </row>
    <row r="5384" spans="1:1" s="3" customFormat="1">
      <c r="A5384" s="139"/>
    </row>
    <row r="5385" spans="1:1" s="3" customFormat="1">
      <c r="A5385" s="139"/>
    </row>
    <row r="5386" spans="1:1" s="3" customFormat="1">
      <c r="A5386" s="139"/>
    </row>
    <row r="5387" spans="1:1" s="3" customFormat="1">
      <c r="A5387" s="139"/>
    </row>
    <row r="5388" spans="1:1" s="3" customFormat="1">
      <c r="A5388" s="139"/>
    </row>
    <row r="5389" spans="1:1" s="3" customFormat="1">
      <c r="A5389" s="139"/>
    </row>
    <row r="5390" spans="1:1" s="3" customFormat="1">
      <c r="A5390" s="139"/>
    </row>
    <row r="5391" spans="1:1" s="3" customFormat="1">
      <c r="A5391" s="139"/>
    </row>
    <row r="5392" spans="1:1" s="3" customFormat="1">
      <c r="A5392" s="139"/>
    </row>
    <row r="5393" spans="1:1" s="3" customFormat="1">
      <c r="A5393" s="139"/>
    </row>
    <row r="5394" spans="1:1" s="3" customFormat="1">
      <c r="A5394" s="139"/>
    </row>
    <row r="5395" spans="1:1" s="3" customFormat="1">
      <c r="A5395" s="139"/>
    </row>
    <row r="5396" spans="1:1" s="3" customFormat="1">
      <c r="A5396" s="139"/>
    </row>
    <row r="5397" spans="1:1" s="3" customFormat="1">
      <c r="A5397" s="139"/>
    </row>
    <row r="5398" spans="1:1" s="3" customFormat="1">
      <c r="A5398" s="139"/>
    </row>
    <row r="5399" spans="1:1" s="3" customFormat="1">
      <c r="A5399" s="139"/>
    </row>
    <row r="5400" spans="1:1" s="3" customFormat="1">
      <c r="A5400" s="139"/>
    </row>
    <row r="5401" spans="1:1" s="3" customFormat="1">
      <c r="A5401" s="139"/>
    </row>
    <row r="5402" spans="1:1" s="3" customFormat="1">
      <c r="A5402" s="139"/>
    </row>
    <row r="5403" spans="1:1" s="3" customFormat="1">
      <c r="A5403" s="139"/>
    </row>
    <row r="5404" spans="1:1" s="3" customFormat="1">
      <c r="A5404" s="139"/>
    </row>
    <row r="5405" spans="1:1" s="3" customFormat="1">
      <c r="A5405" s="139"/>
    </row>
    <row r="5406" spans="1:1" s="3" customFormat="1">
      <c r="A5406" s="139"/>
    </row>
    <row r="5407" spans="1:1" s="3" customFormat="1">
      <c r="A5407" s="139"/>
    </row>
    <row r="5408" spans="1:1" s="3" customFormat="1">
      <c r="A5408" s="139"/>
    </row>
    <row r="5409" spans="1:1" s="3" customFormat="1">
      <c r="A5409" s="139"/>
    </row>
    <row r="5410" spans="1:1" s="3" customFormat="1">
      <c r="A5410" s="139"/>
    </row>
    <row r="5411" spans="1:1" s="3" customFormat="1">
      <c r="A5411" s="139"/>
    </row>
    <row r="5412" spans="1:1" s="3" customFormat="1">
      <c r="A5412" s="139"/>
    </row>
    <row r="5413" spans="1:1" s="3" customFormat="1">
      <c r="A5413" s="139"/>
    </row>
    <row r="5414" spans="1:1" s="3" customFormat="1">
      <c r="A5414" s="139"/>
    </row>
    <row r="5415" spans="1:1" s="3" customFormat="1">
      <c r="A5415" s="139"/>
    </row>
    <row r="5416" spans="1:1" s="3" customFormat="1">
      <c r="A5416" s="139"/>
    </row>
    <row r="5417" spans="1:1" s="3" customFormat="1">
      <c r="A5417" s="139"/>
    </row>
    <row r="5418" spans="1:1" s="3" customFormat="1">
      <c r="A5418" s="139"/>
    </row>
    <row r="5419" spans="1:1" s="3" customFormat="1">
      <c r="A5419" s="139"/>
    </row>
    <row r="5420" spans="1:1" s="3" customFormat="1">
      <c r="A5420" s="139"/>
    </row>
    <row r="5421" spans="1:1" s="3" customFormat="1">
      <c r="A5421" s="139"/>
    </row>
    <row r="5422" spans="1:1" s="3" customFormat="1">
      <c r="A5422" s="139"/>
    </row>
    <row r="5423" spans="1:1" s="3" customFormat="1">
      <c r="A5423" s="139"/>
    </row>
    <row r="5424" spans="1:1" s="3" customFormat="1">
      <c r="A5424" s="139"/>
    </row>
    <row r="5425" spans="1:1" s="3" customFormat="1">
      <c r="A5425" s="139"/>
    </row>
    <row r="5426" spans="1:1" s="3" customFormat="1">
      <c r="A5426" s="139"/>
    </row>
    <row r="5427" spans="1:1" s="3" customFormat="1">
      <c r="A5427" s="139"/>
    </row>
    <row r="5428" spans="1:1" s="3" customFormat="1">
      <c r="A5428" s="139"/>
    </row>
    <row r="5429" spans="1:1" s="3" customFormat="1">
      <c r="A5429" s="139"/>
    </row>
    <row r="5430" spans="1:1" s="3" customFormat="1">
      <c r="A5430" s="139"/>
    </row>
    <row r="5431" spans="1:1" s="3" customFormat="1">
      <c r="A5431" s="139"/>
    </row>
    <row r="5432" spans="1:1" s="3" customFormat="1">
      <c r="A5432" s="139"/>
    </row>
    <row r="5433" spans="1:1" s="3" customFormat="1">
      <c r="A5433" s="139"/>
    </row>
    <row r="5434" spans="1:1" s="3" customFormat="1">
      <c r="A5434" s="139"/>
    </row>
    <row r="5435" spans="1:1" s="3" customFormat="1">
      <c r="A5435" s="139"/>
    </row>
    <row r="5436" spans="1:1" s="3" customFormat="1">
      <c r="A5436" s="139"/>
    </row>
    <row r="5437" spans="1:1" s="3" customFormat="1">
      <c r="A5437" s="139"/>
    </row>
    <row r="5438" spans="1:1" s="3" customFormat="1">
      <c r="A5438" s="139"/>
    </row>
    <row r="5439" spans="1:1" s="3" customFormat="1">
      <c r="A5439" s="139"/>
    </row>
    <row r="5440" spans="1:1" s="3" customFormat="1">
      <c r="A5440" s="139"/>
    </row>
    <row r="5441" spans="1:1" s="3" customFormat="1">
      <c r="A5441" s="139"/>
    </row>
    <row r="5442" spans="1:1" s="3" customFormat="1">
      <c r="A5442" s="139"/>
    </row>
    <row r="5443" spans="1:1" s="3" customFormat="1">
      <c r="A5443" s="139"/>
    </row>
    <row r="5444" spans="1:1" s="3" customFormat="1">
      <c r="A5444" s="139"/>
    </row>
    <row r="5445" spans="1:1" s="3" customFormat="1">
      <c r="A5445" s="139"/>
    </row>
    <row r="5446" spans="1:1" s="3" customFormat="1">
      <c r="A5446" s="139"/>
    </row>
    <row r="5447" spans="1:1" s="3" customFormat="1">
      <c r="A5447" s="139"/>
    </row>
    <row r="5448" spans="1:1" s="3" customFormat="1">
      <c r="A5448" s="139"/>
    </row>
    <row r="5449" spans="1:1" s="3" customFormat="1">
      <c r="A5449" s="139"/>
    </row>
    <row r="5450" spans="1:1" s="3" customFormat="1">
      <c r="A5450" s="139"/>
    </row>
    <row r="5451" spans="1:1" s="3" customFormat="1">
      <c r="A5451" s="139"/>
    </row>
    <row r="5452" spans="1:1" s="3" customFormat="1">
      <c r="A5452" s="139"/>
    </row>
    <row r="5453" spans="1:1" s="3" customFormat="1">
      <c r="A5453" s="139"/>
    </row>
    <row r="5454" spans="1:1" s="3" customFormat="1">
      <c r="A5454" s="139"/>
    </row>
    <row r="5455" spans="1:1" s="3" customFormat="1">
      <c r="A5455" s="139"/>
    </row>
    <row r="5456" spans="1:1" s="3" customFormat="1">
      <c r="A5456" s="139"/>
    </row>
    <row r="5457" spans="1:1" s="3" customFormat="1">
      <c r="A5457" s="139"/>
    </row>
    <row r="5458" spans="1:1" s="3" customFormat="1">
      <c r="A5458" s="139"/>
    </row>
    <row r="5459" spans="1:1" s="3" customFormat="1">
      <c r="A5459" s="139"/>
    </row>
    <row r="5460" spans="1:1" s="3" customFormat="1">
      <c r="A5460" s="139"/>
    </row>
    <row r="5461" spans="1:1" s="3" customFormat="1">
      <c r="A5461" s="139"/>
    </row>
    <row r="5462" spans="1:1" s="3" customFormat="1">
      <c r="A5462" s="139"/>
    </row>
    <row r="5463" spans="1:1" s="3" customFormat="1">
      <c r="A5463" s="139"/>
    </row>
    <row r="5464" spans="1:1" s="3" customFormat="1">
      <c r="A5464" s="139"/>
    </row>
    <row r="5465" spans="1:1" s="3" customFormat="1">
      <c r="A5465" s="139"/>
    </row>
    <row r="5466" spans="1:1" s="3" customFormat="1">
      <c r="A5466" s="139"/>
    </row>
    <row r="5467" spans="1:1" s="3" customFormat="1">
      <c r="A5467" s="139"/>
    </row>
    <row r="5468" spans="1:1" s="3" customFormat="1">
      <c r="A5468" s="139"/>
    </row>
    <row r="5469" spans="1:1" s="3" customFormat="1">
      <c r="A5469" s="139"/>
    </row>
    <row r="5470" spans="1:1" s="3" customFormat="1">
      <c r="A5470" s="139"/>
    </row>
    <row r="5471" spans="1:1" s="3" customFormat="1">
      <c r="A5471" s="139"/>
    </row>
    <row r="5472" spans="1:1" s="3" customFormat="1">
      <c r="A5472" s="139"/>
    </row>
    <row r="5473" spans="1:1" s="3" customFormat="1">
      <c r="A5473" s="139"/>
    </row>
    <row r="5474" spans="1:1" s="3" customFormat="1">
      <c r="A5474" s="139"/>
    </row>
    <row r="5475" spans="1:1" s="3" customFormat="1">
      <c r="A5475" s="139"/>
    </row>
    <row r="5476" spans="1:1" s="3" customFormat="1">
      <c r="A5476" s="139"/>
    </row>
    <row r="5477" spans="1:1" s="3" customFormat="1">
      <c r="A5477" s="139"/>
    </row>
    <row r="5478" spans="1:1" s="3" customFormat="1">
      <c r="A5478" s="139"/>
    </row>
    <row r="5479" spans="1:1" s="3" customFormat="1">
      <c r="A5479" s="139"/>
    </row>
    <row r="5480" spans="1:1" s="3" customFormat="1">
      <c r="A5480" s="139"/>
    </row>
    <row r="5481" spans="1:1" s="3" customFormat="1">
      <c r="A5481" s="139"/>
    </row>
    <row r="5482" spans="1:1" s="3" customFormat="1">
      <c r="A5482" s="139"/>
    </row>
    <row r="5483" spans="1:1" s="3" customFormat="1">
      <c r="A5483" s="139"/>
    </row>
    <row r="5484" spans="1:1" s="3" customFormat="1">
      <c r="A5484" s="139"/>
    </row>
    <row r="5485" spans="1:1" s="3" customFormat="1">
      <c r="A5485" s="139"/>
    </row>
    <row r="5486" spans="1:1" s="3" customFormat="1">
      <c r="A5486" s="139"/>
    </row>
    <row r="5487" spans="1:1" s="3" customFormat="1">
      <c r="A5487" s="139"/>
    </row>
    <row r="5488" spans="1:1" s="3" customFormat="1">
      <c r="A5488" s="139"/>
    </row>
    <row r="5489" spans="1:1" s="3" customFormat="1">
      <c r="A5489" s="139"/>
    </row>
    <row r="5490" spans="1:1" s="3" customFormat="1">
      <c r="A5490" s="139"/>
    </row>
    <row r="5491" spans="1:1" s="3" customFormat="1">
      <c r="A5491" s="139"/>
    </row>
    <row r="5492" spans="1:1" s="3" customFormat="1">
      <c r="A5492" s="139"/>
    </row>
    <row r="5493" spans="1:1" s="3" customFormat="1">
      <c r="A5493" s="139"/>
    </row>
    <row r="5494" spans="1:1" s="3" customFormat="1">
      <c r="A5494" s="139"/>
    </row>
    <row r="5495" spans="1:1" s="3" customFormat="1">
      <c r="A5495" s="139"/>
    </row>
    <row r="5496" spans="1:1" s="3" customFormat="1">
      <c r="A5496" s="139"/>
    </row>
    <row r="5497" spans="1:1" s="3" customFormat="1">
      <c r="A5497" s="139"/>
    </row>
    <row r="5498" spans="1:1" s="3" customFormat="1">
      <c r="A5498" s="139"/>
    </row>
    <row r="5499" spans="1:1" s="3" customFormat="1">
      <c r="A5499" s="139"/>
    </row>
    <row r="5500" spans="1:1" s="3" customFormat="1">
      <c r="A5500" s="139"/>
    </row>
    <row r="5501" spans="1:1" s="3" customFormat="1">
      <c r="A5501" s="139"/>
    </row>
    <row r="5502" spans="1:1" s="3" customFormat="1">
      <c r="A5502" s="139"/>
    </row>
    <row r="5503" spans="1:1" s="3" customFormat="1">
      <c r="A5503" s="139"/>
    </row>
    <row r="5504" spans="1:1" s="3" customFormat="1">
      <c r="A5504" s="139"/>
    </row>
    <row r="5505" spans="1:1" s="3" customFormat="1">
      <c r="A5505" s="139"/>
    </row>
    <row r="5506" spans="1:1" s="3" customFormat="1">
      <c r="A5506" s="139"/>
    </row>
    <row r="5507" spans="1:1" s="3" customFormat="1">
      <c r="A5507" s="139"/>
    </row>
    <row r="5508" spans="1:1" s="3" customFormat="1">
      <c r="A5508" s="139"/>
    </row>
    <row r="5509" spans="1:1" s="3" customFormat="1">
      <c r="A5509" s="139"/>
    </row>
    <row r="5510" spans="1:1" s="3" customFormat="1">
      <c r="A5510" s="139"/>
    </row>
    <row r="5511" spans="1:1" s="3" customFormat="1">
      <c r="A5511" s="139"/>
    </row>
    <row r="5512" spans="1:1" s="3" customFormat="1">
      <c r="A5512" s="139"/>
    </row>
    <row r="5513" spans="1:1" s="3" customFormat="1">
      <c r="A5513" s="139"/>
    </row>
    <row r="5514" spans="1:1" s="3" customFormat="1">
      <c r="A5514" s="139"/>
    </row>
    <row r="5515" spans="1:1" s="3" customFormat="1">
      <c r="A5515" s="139"/>
    </row>
    <row r="5516" spans="1:1" s="3" customFormat="1">
      <c r="A5516" s="139"/>
    </row>
    <row r="5517" spans="1:1" s="3" customFormat="1">
      <c r="A5517" s="139"/>
    </row>
    <row r="5518" spans="1:1" s="3" customFormat="1">
      <c r="A5518" s="139"/>
    </row>
    <row r="5519" spans="1:1" s="3" customFormat="1">
      <c r="A5519" s="139"/>
    </row>
    <row r="5520" spans="1:1" s="3" customFormat="1">
      <c r="A5520" s="139"/>
    </row>
    <row r="5521" spans="1:1" s="3" customFormat="1">
      <c r="A5521" s="139"/>
    </row>
    <row r="5522" spans="1:1" s="3" customFormat="1">
      <c r="A5522" s="139"/>
    </row>
    <row r="5523" spans="1:1" s="3" customFormat="1">
      <c r="A5523" s="139"/>
    </row>
    <row r="5524" spans="1:1" s="3" customFormat="1">
      <c r="A5524" s="139"/>
    </row>
    <row r="5525" spans="1:1" s="3" customFormat="1">
      <c r="A5525" s="139"/>
    </row>
    <row r="5526" spans="1:1" s="3" customFormat="1">
      <c r="A5526" s="139"/>
    </row>
    <row r="5527" spans="1:1" s="3" customFormat="1">
      <c r="A5527" s="139"/>
    </row>
    <row r="5528" spans="1:1" s="3" customFormat="1">
      <c r="A5528" s="139"/>
    </row>
    <row r="5529" spans="1:1" s="3" customFormat="1">
      <c r="A5529" s="139"/>
    </row>
    <row r="5530" spans="1:1" s="3" customFormat="1">
      <c r="A5530" s="139"/>
    </row>
    <row r="5531" spans="1:1" s="3" customFormat="1">
      <c r="A5531" s="139"/>
    </row>
    <row r="5532" spans="1:1" s="3" customFormat="1">
      <c r="A5532" s="139"/>
    </row>
    <row r="5533" spans="1:1" s="3" customFormat="1">
      <c r="A5533" s="139"/>
    </row>
    <row r="5534" spans="1:1" s="3" customFormat="1">
      <c r="A5534" s="139"/>
    </row>
    <row r="5535" spans="1:1" s="3" customFormat="1">
      <c r="A5535" s="139"/>
    </row>
    <row r="5536" spans="1:1" s="3" customFormat="1">
      <c r="A5536" s="139"/>
    </row>
    <row r="5537" spans="1:1" s="3" customFormat="1">
      <c r="A5537" s="139"/>
    </row>
    <row r="5538" spans="1:1" s="3" customFormat="1">
      <c r="A5538" s="139"/>
    </row>
    <row r="5539" spans="1:1" s="3" customFormat="1">
      <c r="A5539" s="139"/>
    </row>
    <row r="5540" spans="1:1" s="3" customFormat="1">
      <c r="A5540" s="139"/>
    </row>
    <row r="5541" spans="1:1" s="3" customFormat="1">
      <c r="A5541" s="139"/>
    </row>
    <row r="5542" spans="1:1" s="3" customFormat="1">
      <c r="A5542" s="139"/>
    </row>
    <row r="5543" spans="1:1" s="3" customFormat="1">
      <c r="A5543" s="139"/>
    </row>
    <row r="5544" spans="1:1" s="3" customFormat="1">
      <c r="A5544" s="139"/>
    </row>
    <row r="5545" spans="1:1" s="3" customFormat="1">
      <c r="A5545" s="139"/>
    </row>
    <row r="5546" spans="1:1" s="3" customFormat="1">
      <c r="A5546" s="139"/>
    </row>
    <row r="5547" spans="1:1" s="3" customFormat="1">
      <c r="A5547" s="139"/>
    </row>
    <row r="5548" spans="1:1" s="3" customFormat="1">
      <c r="A5548" s="139"/>
    </row>
    <row r="5549" spans="1:1" s="3" customFormat="1">
      <c r="A5549" s="139"/>
    </row>
    <row r="5550" spans="1:1" s="3" customFormat="1">
      <c r="A5550" s="139"/>
    </row>
    <row r="5551" spans="1:1" s="3" customFormat="1">
      <c r="A5551" s="139"/>
    </row>
    <row r="5552" spans="1:1" s="3" customFormat="1">
      <c r="A5552" s="139"/>
    </row>
    <row r="5553" spans="1:1" s="3" customFormat="1">
      <c r="A5553" s="139"/>
    </row>
    <row r="5554" spans="1:1" s="3" customFormat="1">
      <c r="A5554" s="139"/>
    </row>
    <row r="5555" spans="1:1" s="3" customFormat="1">
      <c r="A5555" s="139"/>
    </row>
    <row r="5556" spans="1:1" s="3" customFormat="1">
      <c r="A5556" s="139"/>
    </row>
    <row r="5557" spans="1:1" s="3" customFormat="1">
      <c r="A5557" s="139"/>
    </row>
    <row r="5558" spans="1:1" s="3" customFormat="1">
      <c r="A5558" s="139"/>
    </row>
    <row r="5559" spans="1:1" s="3" customFormat="1">
      <c r="A5559" s="139"/>
    </row>
    <row r="5560" spans="1:1" s="3" customFormat="1">
      <c r="A5560" s="139"/>
    </row>
    <row r="5561" spans="1:1" s="3" customFormat="1">
      <c r="A5561" s="139"/>
    </row>
    <row r="5562" spans="1:1" s="3" customFormat="1">
      <c r="A5562" s="139"/>
    </row>
    <row r="5563" spans="1:1" s="3" customFormat="1">
      <c r="A5563" s="139"/>
    </row>
    <row r="5564" spans="1:1" s="3" customFormat="1">
      <c r="A5564" s="139"/>
    </row>
    <row r="5565" spans="1:1" s="3" customFormat="1">
      <c r="A5565" s="139"/>
    </row>
    <row r="5566" spans="1:1" s="3" customFormat="1">
      <c r="A5566" s="139"/>
    </row>
    <row r="5567" spans="1:1" s="3" customFormat="1">
      <c r="A5567" s="139"/>
    </row>
    <row r="5568" spans="1:1" s="3" customFormat="1">
      <c r="A5568" s="139"/>
    </row>
    <row r="5569" spans="1:1" s="3" customFormat="1">
      <c r="A5569" s="139"/>
    </row>
    <row r="5570" spans="1:1" s="3" customFormat="1">
      <c r="A5570" s="139"/>
    </row>
    <row r="5571" spans="1:1" s="3" customFormat="1">
      <c r="A5571" s="139"/>
    </row>
    <row r="5572" spans="1:1" s="3" customFormat="1">
      <c r="A5572" s="139"/>
    </row>
    <row r="5573" spans="1:1" s="3" customFormat="1">
      <c r="A5573" s="139"/>
    </row>
    <row r="5574" spans="1:1" s="3" customFormat="1">
      <c r="A5574" s="139"/>
    </row>
    <row r="5575" spans="1:1" s="3" customFormat="1">
      <c r="A5575" s="139"/>
    </row>
    <row r="5576" spans="1:1" s="3" customFormat="1">
      <c r="A5576" s="139"/>
    </row>
    <row r="5577" spans="1:1" s="3" customFormat="1">
      <c r="A5577" s="139"/>
    </row>
    <row r="5578" spans="1:1" s="3" customFormat="1">
      <c r="A5578" s="139"/>
    </row>
    <row r="5579" spans="1:1" s="3" customFormat="1">
      <c r="A5579" s="139"/>
    </row>
    <row r="5580" spans="1:1" s="3" customFormat="1">
      <c r="A5580" s="139"/>
    </row>
    <row r="5581" spans="1:1" s="3" customFormat="1">
      <c r="A5581" s="139"/>
    </row>
    <row r="5582" spans="1:1" s="3" customFormat="1">
      <c r="A5582" s="139"/>
    </row>
    <row r="5583" spans="1:1" s="3" customFormat="1">
      <c r="A5583" s="139"/>
    </row>
    <row r="5584" spans="1:1" s="3" customFormat="1">
      <c r="A5584" s="139"/>
    </row>
    <row r="5585" spans="1:1" s="3" customFormat="1">
      <c r="A5585" s="139"/>
    </row>
    <row r="5586" spans="1:1" s="3" customFormat="1">
      <c r="A5586" s="139"/>
    </row>
    <row r="5587" spans="1:1" s="3" customFormat="1">
      <c r="A5587" s="139"/>
    </row>
    <row r="5588" spans="1:1" s="3" customFormat="1">
      <c r="A5588" s="139"/>
    </row>
    <row r="5589" spans="1:1" s="3" customFormat="1">
      <c r="A5589" s="139"/>
    </row>
    <row r="5590" spans="1:1" s="3" customFormat="1">
      <c r="A5590" s="139"/>
    </row>
    <row r="5591" spans="1:1" s="3" customFormat="1">
      <c r="A5591" s="139"/>
    </row>
    <row r="5592" spans="1:1" s="3" customFormat="1">
      <c r="A5592" s="139"/>
    </row>
    <row r="5593" spans="1:1" s="3" customFormat="1">
      <c r="A5593" s="139"/>
    </row>
    <row r="5594" spans="1:1" s="3" customFormat="1">
      <c r="A5594" s="139"/>
    </row>
    <row r="5595" spans="1:1" s="3" customFormat="1">
      <c r="A5595" s="139"/>
    </row>
    <row r="5596" spans="1:1" s="3" customFormat="1">
      <c r="A5596" s="139"/>
    </row>
    <row r="5597" spans="1:1" s="3" customFormat="1">
      <c r="A5597" s="139"/>
    </row>
    <row r="5598" spans="1:1" s="3" customFormat="1">
      <c r="A5598" s="139"/>
    </row>
    <row r="5599" spans="1:1" s="3" customFormat="1">
      <c r="A5599" s="139"/>
    </row>
    <row r="5600" spans="1:1" s="3" customFormat="1">
      <c r="A5600" s="139"/>
    </row>
    <row r="5601" spans="1:1" s="3" customFormat="1">
      <c r="A5601" s="139"/>
    </row>
    <row r="5602" spans="1:1" s="3" customFormat="1">
      <c r="A5602" s="139"/>
    </row>
    <row r="5603" spans="1:1" s="3" customFormat="1">
      <c r="A5603" s="139"/>
    </row>
    <row r="5604" spans="1:1" s="3" customFormat="1">
      <c r="A5604" s="139"/>
    </row>
    <row r="5605" spans="1:1" s="3" customFormat="1">
      <c r="A5605" s="139"/>
    </row>
    <row r="5606" spans="1:1" s="3" customFormat="1">
      <c r="A5606" s="139"/>
    </row>
    <row r="5607" spans="1:1" s="3" customFormat="1">
      <c r="A5607" s="139"/>
    </row>
    <row r="5608" spans="1:1" s="3" customFormat="1">
      <c r="A5608" s="139"/>
    </row>
    <row r="5609" spans="1:1" s="3" customFormat="1">
      <c r="A5609" s="139"/>
    </row>
    <row r="5610" spans="1:1" s="3" customFormat="1">
      <c r="A5610" s="139"/>
    </row>
    <row r="5611" spans="1:1" s="3" customFormat="1">
      <c r="A5611" s="139"/>
    </row>
    <row r="5612" spans="1:1" s="3" customFormat="1">
      <c r="A5612" s="139"/>
    </row>
    <row r="5613" spans="1:1" s="3" customFormat="1">
      <c r="A5613" s="139"/>
    </row>
    <row r="5614" spans="1:1" s="3" customFormat="1">
      <c r="A5614" s="139"/>
    </row>
    <row r="5615" spans="1:1" s="3" customFormat="1">
      <c r="A5615" s="139"/>
    </row>
    <row r="5616" spans="1:1" s="3" customFormat="1">
      <c r="A5616" s="139"/>
    </row>
    <row r="5617" spans="1:1" s="3" customFormat="1">
      <c r="A5617" s="139"/>
    </row>
    <row r="5618" spans="1:1" s="3" customFormat="1">
      <c r="A5618" s="139"/>
    </row>
    <row r="5619" spans="1:1" s="3" customFormat="1">
      <c r="A5619" s="139"/>
    </row>
    <row r="5620" spans="1:1" s="3" customFormat="1">
      <c r="A5620" s="139"/>
    </row>
    <row r="5621" spans="1:1" s="3" customFormat="1">
      <c r="A5621" s="139"/>
    </row>
    <row r="5622" spans="1:1" s="3" customFormat="1">
      <c r="A5622" s="139"/>
    </row>
    <row r="5623" spans="1:1" s="3" customFormat="1">
      <c r="A5623" s="139"/>
    </row>
    <row r="5624" spans="1:1" s="3" customFormat="1">
      <c r="A5624" s="139"/>
    </row>
    <row r="5625" spans="1:1" s="3" customFormat="1">
      <c r="A5625" s="139"/>
    </row>
    <row r="5626" spans="1:1" s="3" customFormat="1">
      <c r="A5626" s="139"/>
    </row>
    <row r="5627" spans="1:1" s="3" customFormat="1">
      <c r="A5627" s="139"/>
    </row>
    <row r="5628" spans="1:1" s="3" customFormat="1">
      <c r="A5628" s="139"/>
    </row>
    <row r="5629" spans="1:1" s="3" customFormat="1">
      <c r="A5629" s="139"/>
    </row>
    <row r="5630" spans="1:1" s="3" customFormat="1">
      <c r="A5630" s="139"/>
    </row>
    <row r="5631" spans="1:1" s="3" customFormat="1">
      <c r="A5631" s="139"/>
    </row>
    <row r="5632" spans="1:1" s="3" customFormat="1">
      <c r="A5632" s="139"/>
    </row>
    <row r="5633" spans="1:1" s="3" customFormat="1">
      <c r="A5633" s="139"/>
    </row>
    <row r="5634" spans="1:1" s="3" customFormat="1">
      <c r="A5634" s="139"/>
    </row>
    <row r="5635" spans="1:1" s="3" customFormat="1">
      <c r="A5635" s="139"/>
    </row>
    <row r="5636" spans="1:1" s="3" customFormat="1">
      <c r="A5636" s="139"/>
    </row>
    <row r="5637" spans="1:1" s="3" customFormat="1">
      <c r="A5637" s="139"/>
    </row>
    <row r="5638" spans="1:1" s="3" customFormat="1">
      <c r="A5638" s="139"/>
    </row>
    <row r="5639" spans="1:1" s="3" customFormat="1">
      <c r="A5639" s="139"/>
    </row>
    <row r="5640" spans="1:1" s="3" customFormat="1">
      <c r="A5640" s="139"/>
    </row>
    <row r="5641" spans="1:1" s="3" customFormat="1">
      <c r="A5641" s="139"/>
    </row>
    <row r="5642" spans="1:1" s="3" customFormat="1">
      <c r="A5642" s="139"/>
    </row>
    <row r="5643" spans="1:1" s="3" customFormat="1">
      <c r="A5643" s="139"/>
    </row>
    <row r="5644" spans="1:1" s="3" customFormat="1">
      <c r="A5644" s="139"/>
    </row>
    <row r="5645" spans="1:1" s="3" customFormat="1">
      <c r="A5645" s="139"/>
    </row>
    <row r="5646" spans="1:1" s="3" customFormat="1">
      <c r="A5646" s="139"/>
    </row>
    <row r="5647" spans="1:1" s="3" customFormat="1">
      <c r="A5647" s="139"/>
    </row>
    <row r="5648" spans="1:1" s="3" customFormat="1">
      <c r="A5648" s="139"/>
    </row>
    <row r="5649" spans="1:1" s="3" customFormat="1">
      <c r="A5649" s="139"/>
    </row>
    <row r="5650" spans="1:1" s="3" customFormat="1">
      <c r="A5650" s="139"/>
    </row>
    <row r="5651" spans="1:1" s="3" customFormat="1">
      <c r="A5651" s="139"/>
    </row>
    <row r="5652" spans="1:1" s="3" customFormat="1">
      <c r="A5652" s="139"/>
    </row>
    <row r="5653" spans="1:1" s="3" customFormat="1">
      <c r="A5653" s="139"/>
    </row>
    <row r="5654" spans="1:1" s="3" customFormat="1">
      <c r="A5654" s="139"/>
    </row>
    <row r="5655" spans="1:1" s="3" customFormat="1">
      <c r="A5655" s="139"/>
    </row>
    <row r="5656" spans="1:1" s="3" customFormat="1">
      <c r="A5656" s="139"/>
    </row>
    <row r="5657" spans="1:1" s="3" customFormat="1">
      <c r="A5657" s="139"/>
    </row>
    <row r="5658" spans="1:1" s="3" customFormat="1">
      <c r="A5658" s="139"/>
    </row>
    <row r="5659" spans="1:1" s="3" customFormat="1">
      <c r="A5659" s="139"/>
    </row>
    <row r="5660" spans="1:1" s="3" customFormat="1">
      <c r="A5660" s="139"/>
    </row>
    <row r="5661" spans="1:1" s="3" customFormat="1">
      <c r="A5661" s="139"/>
    </row>
    <row r="5662" spans="1:1" s="3" customFormat="1">
      <c r="A5662" s="139"/>
    </row>
    <row r="5663" spans="1:1" s="3" customFormat="1">
      <c r="A5663" s="139"/>
    </row>
    <row r="5664" spans="1:1" s="3" customFormat="1">
      <c r="A5664" s="139"/>
    </row>
    <row r="5665" spans="1:1" s="3" customFormat="1">
      <c r="A5665" s="139"/>
    </row>
    <row r="5666" spans="1:1" s="3" customFormat="1">
      <c r="A5666" s="139"/>
    </row>
    <row r="5667" spans="1:1" s="3" customFormat="1">
      <c r="A5667" s="139"/>
    </row>
    <row r="5668" spans="1:1" s="3" customFormat="1">
      <c r="A5668" s="139"/>
    </row>
    <row r="5669" spans="1:1" s="3" customFormat="1">
      <c r="A5669" s="139"/>
    </row>
    <row r="5670" spans="1:1" s="3" customFormat="1">
      <c r="A5670" s="139"/>
    </row>
    <row r="5671" spans="1:1" s="3" customFormat="1">
      <c r="A5671" s="139"/>
    </row>
    <row r="5672" spans="1:1" s="3" customFormat="1">
      <c r="A5672" s="139"/>
    </row>
    <row r="5673" spans="1:1" s="3" customFormat="1">
      <c r="A5673" s="139"/>
    </row>
    <row r="5674" spans="1:1" s="3" customFormat="1">
      <c r="A5674" s="139"/>
    </row>
    <row r="5675" spans="1:1" s="3" customFormat="1">
      <c r="A5675" s="139"/>
    </row>
    <row r="5676" spans="1:1" s="3" customFormat="1">
      <c r="A5676" s="139"/>
    </row>
    <row r="5677" spans="1:1" s="3" customFormat="1">
      <c r="A5677" s="139"/>
    </row>
    <row r="5678" spans="1:1" s="3" customFormat="1">
      <c r="A5678" s="139"/>
    </row>
    <row r="5679" spans="1:1" s="3" customFormat="1">
      <c r="A5679" s="139"/>
    </row>
    <row r="5680" spans="1:1" s="3" customFormat="1">
      <c r="A5680" s="139"/>
    </row>
    <row r="5681" spans="1:1" s="3" customFormat="1">
      <c r="A5681" s="139"/>
    </row>
    <row r="5682" spans="1:1" s="3" customFormat="1">
      <c r="A5682" s="139"/>
    </row>
    <row r="5683" spans="1:1" s="3" customFormat="1">
      <c r="A5683" s="139"/>
    </row>
    <row r="5684" spans="1:1" s="3" customFormat="1">
      <c r="A5684" s="139"/>
    </row>
    <row r="5685" spans="1:1" s="3" customFormat="1">
      <c r="A5685" s="139"/>
    </row>
    <row r="5686" spans="1:1" s="3" customFormat="1">
      <c r="A5686" s="139"/>
    </row>
    <row r="5687" spans="1:1" s="3" customFormat="1">
      <c r="A5687" s="139"/>
    </row>
    <row r="5688" spans="1:1" s="3" customFormat="1">
      <c r="A5688" s="139"/>
    </row>
    <row r="5689" spans="1:1" s="3" customFormat="1">
      <c r="A5689" s="139"/>
    </row>
    <row r="5690" spans="1:1" s="3" customFormat="1">
      <c r="A5690" s="139"/>
    </row>
    <row r="5691" spans="1:1" s="3" customFormat="1">
      <c r="A5691" s="139"/>
    </row>
    <row r="5692" spans="1:1" s="3" customFormat="1">
      <c r="A5692" s="139"/>
    </row>
    <row r="5693" spans="1:1" s="3" customFormat="1">
      <c r="A5693" s="139"/>
    </row>
    <row r="5694" spans="1:1" s="3" customFormat="1">
      <c r="A5694" s="139"/>
    </row>
    <row r="5695" spans="1:1" s="3" customFormat="1">
      <c r="A5695" s="139"/>
    </row>
    <row r="5696" spans="1:1" s="3" customFormat="1">
      <c r="A5696" s="139"/>
    </row>
    <row r="5697" spans="1:1" s="3" customFormat="1">
      <c r="A5697" s="139"/>
    </row>
    <row r="5698" spans="1:1" s="3" customFormat="1">
      <c r="A5698" s="139"/>
    </row>
    <row r="5699" spans="1:1" s="3" customFormat="1">
      <c r="A5699" s="139"/>
    </row>
    <row r="5700" spans="1:1" s="3" customFormat="1">
      <c r="A5700" s="139"/>
    </row>
    <row r="5701" spans="1:1" s="3" customFormat="1">
      <c r="A5701" s="139"/>
    </row>
    <row r="5702" spans="1:1" s="3" customFormat="1">
      <c r="A5702" s="139"/>
    </row>
    <row r="5703" spans="1:1" s="3" customFormat="1">
      <c r="A5703" s="139"/>
    </row>
    <row r="5704" spans="1:1" s="3" customFormat="1">
      <c r="A5704" s="139"/>
    </row>
    <row r="5705" spans="1:1" s="3" customFormat="1">
      <c r="A5705" s="139"/>
    </row>
    <row r="5706" spans="1:1" s="3" customFormat="1">
      <c r="A5706" s="139"/>
    </row>
    <row r="5707" spans="1:1" s="3" customFormat="1">
      <c r="A5707" s="139"/>
    </row>
    <row r="5708" spans="1:1" s="3" customFormat="1">
      <c r="A5708" s="139"/>
    </row>
    <row r="5709" spans="1:1" s="3" customFormat="1">
      <c r="A5709" s="139"/>
    </row>
    <row r="5710" spans="1:1" s="3" customFormat="1">
      <c r="A5710" s="139"/>
    </row>
    <row r="5711" spans="1:1" s="3" customFormat="1">
      <c r="A5711" s="139"/>
    </row>
    <row r="5712" spans="1:1" s="3" customFormat="1">
      <c r="A5712" s="139"/>
    </row>
    <row r="5713" spans="1:1" s="3" customFormat="1">
      <c r="A5713" s="139"/>
    </row>
    <row r="5714" spans="1:1" s="3" customFormat="1">
      <c r="A5714" s="139"/>
    </row>
    <row r="5715" spans="1:1" s="3" customFormat="1">
      <c r="A5715" s="139"/>
    </row>
    <row r="5716" spans="1:1" s="3" customFormat="1">
      <c r="A5716" s="139"/>
    </row>
    <row r="5717" spans="1:1" s="3" customFormat="1">
      <c r="A5717" s="139"/>
    </row>
    <row r="5718" spans="1:1" s="3" customFormat="1">
      <c r="A5718" s="139"/>
    </row>
    <row r="5719" spans="1:1" s="3" customFormat="1">
      <c r="A5719" s="139"/>
    </row>
    <row r="5720" spans="1:1" s="3" customFormat="1">
      <c r="A5720" s="139"/>
    </row>
    <row r="5721" spans="1:1" s="3" customFormat="1">
      <c r="A5721" s="139"/>
    </row>
    <row r="5722" spans="1:1" s="3" customFormat="1">
      <c r="A5722" s="139"/>
    </row>
    <row r="5723" spans="1:1" s="3" customFormat="1">
      <c r="A5723" s="139"/>
    </row>
    <row r="5724" spans="1:1" s="3" customFormat="1">
      <c r="A5724" s="139"/>
    </row>
    <row r="5725" spans="1:1" s="3" customFormat="1">
      <c r="A5725" s="139"/>
    </row>
    <row r="5726" spans="1:1" s="3" customFormat="1">
      <c r="A5726" s="139"/>
    </row>
    <row r="5727" spans="1:1" s="3" customFormat="1">
      <c r="A5727" s="139"/>
    </row>
    <row r="5728" spans="1:1" s="3" customFormat="1">
      <c r="A5728" s="139"/>
    </row>
    <row r="5729" spans="1:1" s="3" customFormat="1">
      <c r="A5729" s="139"/>
    </row>
    <row r="5730" spans="1:1" s="3" customFormat="1">
      <c r="A5730" s="139"/>
    </row>
    <row r="5731" spans="1:1" s="3" customFormat="1">
      <c r="A5731" s="139"/>
    </row>
    <row r="5732" spans="1:1" s="3" customFormat="1">
      <c r="A5732" s="139"/>
    </row>
    <row r="5733" spans="1:1" s="3" customFormat="1">
      <c r="A5733" s="139"/>
    </row>
    <row r="5734" spans="1:1" s="3" customFormat="1">
      <c r="A5734" s="139"/>
    </row>
    <row r="5735" spans="1:1" s="3" customFormat="1">
      <c r="A5735" s="139"/>
    </row>
    <row r="5736" spans="1:1" s="3" customFormat="1">
      <c r="A5736" s="139"/>
    </row>
    <row r="5737" spans="1:1" s="3" customFormat="1">
      <c r="A5737" s="139"/>
    </row>
    <row r="5738" spans="1:1" s="3" customFormat="1">
      <c r="A5738" s="139"/>
    </row>
    <row r="5739" spans="1:1" s="3" customFormat="1">
      <c r="A5739" s="139"/>
    </row>
    <row r="5740" spans="1:1" s="3" customFormat="1">
      <c r="A5740" s="139"/>
    </row>
    <row r="5741" spans="1:1" s="3" customFormat="1">
      <c r="A5741" s="139"/>
    </row>
    <row r="5742" spans="1:1" s="3" customFormat="1">
      <c r="A5742" s="139"/>
    </row>
    <row r="5743" spans="1:1" s="3" customFormat="1">
      <c r="A5743" s="139"/>
    </row>
    <row r="5744" spans="1:1" s="3" customFormat="1">
      <c r="A5744" s="139"/>
    </row>
    <row r="5745" spans="1:1" s="3" customFormat="1">
      <c r="A5745" s="139"/>
    </row>
    <row r="5746" spans="1:1" s="3" customFormat="1">
      <c r="A5746" s="139"/>
    </row>
    <row r="5747" spans="1:1" s="3" customFormat="1">
      <c r="A5747" s="139"/>
    </row>
    <row r="5748" spans="1:1" s="3" customFormat="1">
      <c r="A5748" s="139"/>
    </row>
    <row r="5749" spans="1:1" s="3" customFormat="1">
      <c r="A5749" s="139"/>
    </row>
    <row r="5750" spans="1:1" s="3" customFormat="1">
      <c r="A5750" s="139"/>
    </row>
    <row r="5751" spans="1:1" s="3" customFormat="1">
      <c r="A5751" s="139"/>
    </row>
    <row r="5752" spans="1:1" s="3" customFormat="1">
      <c r="A5752" s="139"/>
    </row>
    <row r="5753" spans="1:1" s="3" customFormat="1">
      <c r="A5753" s="139"/>
    </row>
    <row r="5754" spans="1:1" s="3" customFormat="1">
      <c r="A5754" s="139"/>
    </row>
    <row r="5755" spans="1:1" s="3" customFormat="1">
      <c r="A5755" s="139"/>
    </row>
    <row r="5756" spans="1:1" s="3" customFormat="1">
      <c r="A5756" s="139"/>
    </row>
    <row r="5757" spans="1:1" s="3" customFormat="1">
      <c r="A5757" s="139"/>
    </row>
    <row r="5758" spans="1:1" s="3" customFormat="1">
      <c r="A5758" s="139"/>
    </row>
    <row r="5759" spans="1:1" s="3" customFormat="1">
      <c r="A5759" s="139"/>
    </row>
    <row r="5760" spans="1:1" s="3" customFormat="1">
      <c r="A5760" s="139"/>
    </row>
    <row r="5761" spans="1:1" s="3" customFormat="1">
      <c r="A5761" s="139"/>
    </row>
    <row r="5762" spans="1:1" s="3" customFormat="1">
      <c r="A5762" s="139"/>
    </row>
    <row r="5763" spans="1:1" s="3" customFormat="1">
      <c r="A5763" s="139"/>
    </row>
    <row r="5764" spans="1:1" s="3" customFormat="1">
      <c r="A5764" s="139"/>
    </row>
    <row r="5765" spans="1:1" s="3" customFormat="1">
      <c r="A5765" s="139"/>
    </row>
    <row r="5766" spans="1:1" s="3" customFormat="1">
      <c r="A5766" s="139"/>
    </row>
    <row r="5767" spans="1:1" s="3" customFormat="1">
      <c r="A5767" s="139"/>
    </row>
    <row r="5768" spans="1:1" s="3" customFormat="1">
      <c r="A5768" s="139"/>
    </row>
    <row r="5769" spans="1:1" s="3" customFormat="1">
      <c r="A5769" s="139"/>
    </row>
    <row r="5770" spans="1:1" s="3" customFormat="1">
      <c r="A5770" s="139"/>
    </row>
    <row r="5771" spans="1:1" s="3" customFormat="1">
      <c r="A5771" s="139"/>
    </row>
    <row r="5772" spans="1:1" s="3" customFormat="1">
      <c r="A5772" s="139"/>
    </row>
    <row r="5773" spans="1:1" s="3" customFormat="1">
      <c r="A5773" s="139"/>
    </row>
    <row r="5774" spans="1:1" s="3" customFormat="1">
      <c r="A5774" s="139"/>
    </row>
    <row r="5775" spans="1:1" s="3" customFormat="1">
      <c r="A5775" s="139"/>
    </row>
    <row r="5776" spans="1:1" s="3" customFormat="1">
      <c r="A5776" s="139"/>
    </row>
    <row r="5777" spans="1:1" s="3" customFormat="1">
      <c r="A5777" s="139"/>
    </row>
    <row r="5778" spans="1:1" s="3" customFormat="1">
      <c r="A5778" s="139"/>
    </row>
    <row r="5779" spans="1:1" s="3" customFormat="1">
      <c r="A5779" s="139"/>
    </row>
    <row r="5780" spans="1:1" s="3" customFormat="1">
      <c r="A5780" s="139"/>
    </row>
    <row r="5781" spans="1:1" s="3" customFormat="1">
      <c r="A5781" s="139"/>
    </row>
    <row r="5782" spans="1:1" s="3" customFormat="1">
      <c r="A5782" s="139"/>
    </row>
    <row r="5783" spans="1:1" s="3" customFormat="1">
      <c r="A5783" s="139"/>
    </row>
    <row r="5784" spans="1:1" s="3" customFormat="1">
      <c r="A5784" s="139"/>
    </row>
    <row r="5785" spans="1:1" s="3" customFormat="1">
      <c r="A5785" s="139"/>
    </row>
    <row r="5786" spans="1:1" s="3" customFormat="1">
      <c r="A5786" s="139"/>
    </row>
    <row r="5787" spans="1:1" s="3" customFormat="1">
      <c r="A5787" s="139"/>
    </row>
    <row r="5788" spans="1:1" s="3" customFormat="1">
      <c r="A5788" s="139"/>
    </row>
    <row r="5789" spans="1:1" s="3" customFormat="1">
      <c r="A5789" s="139"/>
    </row>
    <row r="5790" spans="1:1" s="3" customFormat="1">
      <c r="A5790" s="139"/>
    </row>
    <row r="5791" spans="1:1" s="3" customFormat="1">
      <c r="A5791" s="139"/>
    </row>
    <row r="5792" spans="1:1" s="3" customFormat="1">
      <c r="A5792" s="139"/>
    </row>
    <row r="5793" spans="1:1" s="3" customFormat="1">
      <c r="A5793" s="139"/>
    </row>
    <row r="5794" spans="1:1" s="3" customFormat="1">
      <c r="A5794" s="139"/>
    </row>
    <row r="5795" spans="1:1" s="3" customFormat="1">
      <c r="A5795" s="139"/>
    </row>
    <row r="5796" spans="1:1" s="3" customFormat="1">
      <c r="A5796" s="139"/>
    </row>
    <row r="5797" spans="1:1" s="3" customFormat="1">
      <c r="A5797" s="139"/>
    </row>
    <row r="5798" spans="1:1" s="3" customFormat="1">
      <c r="A5798" s="139"/>
    </row>
    <row r="5799" spans="1:1" s="3" customFormat="1">
      <c r="A5799" s="139"/>
    </row>
    <row r="5800" spans="1:1" s="3" customFormat="1">
      <c r="A5800" s="139"/>
    </row>
    <row r="5801" spans="1:1" s="3" customFormat="1">
      <c r="A5801" s="139"/>
    </row>
    <row r="5802" spans="1:1" s="3" customFormat="1">
      <c r="A5802" s="139"/>
    </row>
    <row r="5803" spans="1:1" s="3" customFormat="1">
      <c r="A5803" s="139"/>
    </row>
    <row r="5804" spans="1:1" s="3" customFormat="1">
      <c r="A5804" s="139"/>
    </row>
    <row r="5805" spans="1:1" s="3" customFormat="1">
      <c r="A5805" s="139"/>
    </row>
    <row r="5806" spans="1:1" s="3" customFormat="1">
      <c r="A5806" s="139"/>
    </row>
    <row r="5807" spans="1:1" s="3" customFormat="1">
      <c r="A5807" s="139"/>
    </row>
    <row r="5808" spans="1:1" s="3" customFormat="1">
      <c r="A5808" s="139"/>
    </row>
    <row r="5809" spans="1:1" s="3" customFormat="1">
      <c r="A5809" s="139"/>
    </row>
    <row r="5810" spans="1:1" s="3" customFormat="1">
      <c r="A5810" s="139"/>
    </row>
    <row r="5811" spans="1:1" s="3" customFormat="1">
      <c r="A5811" s="139"/>
    </row>
    <row r="5812" spans="1:1" s="3" customFormat="1">
      <c r="A5812" s="139"/>
    </row>
    <row r="5813" spans="1:1" s="3" customFormat="1">
      <c r="A5813" s="139"/>
    </row>
    <row r="5814" spans="1:1" s="3" customFormat="1">
      <c r="A5814" s="139"/>
    </row>
    <row r="5815" spans="1:1" s="3" customFormat="1">
      <c r="A5815" s="139"/>
    </row>
    <row r="5816" spans="1:1" s="3" customFormat="1">
      <c r="A5816" s="139"/>
    </row>
    <row r="5817" spans="1:1" s="3" customFormat="1">
      <c r="A5817" s="139"/>
    </row>
    <row r="5818" spans="1:1" s="3" customFormat="1">
      <c r="A5818" s="139"/>
    </row>
    <row r="5819" spans="1:1" s="3" customFormat="1">
      <c r="A5819" s="139"/>
    </row>
    <row r="5820" spans="1:1" s="3" customFormat="1">
      <c r="A5820" s="139"/>
    </row>
    <row r="5821" spans="1:1" s="3" customFormat="1">
      <c r="A5821" s="139"/>
    </row>
    <row r="5822" spans="1:1" s="3" customFormat="1">
      <c r="A5822" s="139"/>
    </row>
    <row r="5823" spans="1:1" s="3" customFormat="1">
      <c r="A5823" s="139"/>
    </row>
    <row r="5824" spans="1:1" s="3" customFormat="1">
      <c r="A5824" s="139"/>
    </row>
    <row r="5825" spans="1:1" s="3" customFormat="1">
      <c r="A5825" s="139"/>
    </row>
    <row r="5826" spans="1:1" s="3" customFormat="1">
      <c r="A5826" s="139"/>
    </row>
    <row r="5827" spans="1:1" s="3" customFormat="1">
      <c r="A5827" s="139"/>
    </row>
    <row r="5828" spans="1:1" s="3" customFormat="1">
      <c r="A5828" s="139"/>
    </row>
    <row r="5829" spans="1:1" s="3" customFormat="1">
      <c r="A5829" s="139"/>
    </row>
    <row r="5830" spans="1:1" s="3" customFormat="1">
      <c r="A5830" s="139"/>
    </row>
    <row r="5831" spans="1:1" s="3" customFormat="1">
      <c r="A5831" s="139"/>
    </row>
    <row r="5832" spans="1:1" s="3" customFormat="1">
      <c r="A5832" s="139"/>
    </row>
    <row r="5833" spans="1:1" s="3" customFormat="1">
      <c r="A5833" s="139"/>
    </row>
    <row r="5834" spans="1:1" s="3" customFormat="1">
      <c r="A5834" s="139"/>
    </row>
    <row r="5835" spans="1:1" s="3" customFormat="1">
      <c r="A5835" s="139"/>
    </row>
    <row r="5836" spans="1:1" s="3" customFormat="1">
      <c r="A5836" s="139"/>
    </row>
    <row r="5837" spans="1:1" s="3" customFormat="1">
      <c r="A5837" s="139"/>
    </row>
    <row r="5838" spans="1:1" s="3" customFormat="1">
      <c r="A5838" s="139"/>
    </row>
    <row r="5839" spans="1:1" s="3" customFormat="1">
      <c r="A5839" s="139"/>
    </row>
    <row r="5840" spans="1:1" s="3" customFormat="1">
      <c r="A5840" s="139"/>
    </row>
    <row r="5841" spans="1:1" s="3" customFormat="1">
      <c r="A5841" s="139"/>
    </row>
    <row r="5842" spans="1:1" s="3" customFormat="1">
      <c r="A5842" s="139"/>
    </row>
    <row r="5843" spans="1:1" s="3" customFormat="1">
      <c r="A5843" s="139"/>
    </row>
    <row r="5844" spans="1:1" s="3" customFormat="1">
      <c r="A5844" s="139"/>
    </row>
    <row r="5845" spans="1:1" s="3" customFormat="1">
      <c r="A5845" s="139"/>
    </row>
    <row r="5846" spans="1:1" s="3" customFormat="1">
      <c r="A5846" s="139"/>
    </row>
    <row r="5847" spans="1:1" s="3" customFormat="1">
      <c r="A5847" s="139"/>
    </row>
    <row r="5848" spans="1:1" s="3" customFormat="1">
      <c r="A5848" s="139"/>
    </row>
    <row r="5849" spans="1:1" s="3" customFormat="1">
      <c r="A5849" s="139"/>
    </row>
    <row r="5850" spans="1:1" s="3" customFormat="1">
      <c r="A5850" s="139"/>
    </row>
    <row r="5851" spans="1:1" s="3" customFormat="1">
      <c r="A5851" s="139"/>
    </row>
    <row r="5852" spans="1:1" s="3" customFormat="1">
      <c r="A5852" s="139"/>
    </row>
    <row r="5853" spans="1:1" s="3" customFormat="1">
      <c r="A5853" s="139"/>
    </row>
    <row r="5854" spans="1:1" s="3" customFormat="1">
      <c r="A5854" s="139"/>
    </row>
    <row r="5855" spans="1:1" s="3" customFormat="1">
      <c r="A5855" s="139"/>
    </row>
    <row r="5856" spans="1:1" s="3" customFormat="1">
      <c r="A5856" s="139"/>
    </row>
    <row r="5857" spans="1:1" s="3" customFormat="1">
      <c r="A5857" s="139"/>
    </row>
    <row r="5858" spans="1:1" s="3" customFormat="1">
      <c r="A5858" s="139"/>
    </row>
    <row r="5859" spans="1:1" s="3" customFormat="1">
      <c r="A5859" s="139"/>
    </row>
    <row r="5860" spans="1:1" s="3" customFormat="1">
      <c r="A5860" s="139"/>
    </row>
    <row r="5861" spans="1:1" s="3" customFormat="1">
      <c r="A5861" s="139"/>
    </row>
    <row r="5862" spans="1:1" s="3" customFormat="1">
      <c r="A5862" s="139"/>
    </row>
    <row r="5863" spans="1:1" s="3" customFormat="1">
      <c r="A5863" s="139"/>
    </row>
    <row r="5864" spans="1:1" s="3" customFormat="1">
      <c r="A5864" s="139"/>
    </row>
    <row r="5865" spans="1:1" s="3" customFormat="1">
      <c r="A5865" s="139"/>
    </row>
    <row r="5866" spans="1:1" s="3" customFormat="1">
      <c r="A5866" s="139"/>
    </row>
    <row r="5867" spans="1:1" s="3" customFormat="1">
      <c r="A5867" s="139"/>
    </row>
    <row r="5868" spans="1:1" s="3" customFormat="1">
      <c r="A5868" s="139"/>
    </row>
    <row r="5869" spans="1:1" s="3" customFormat="1">
      <c r="A5869" s="139"/>
    </row>
    <row r="5870" spans="1:1" s="3" customFormat="1">
      <c r="A5870" s="139"/>
    </row>
    <row r="5871" spans="1:1" s="3" customFormat="1">
      <c r="A5871" s="139"/>
    </row>
    <row r="5872" spans="1:1" s="3" customFormat="1">
      <c r="A5872" s="139"/>
    </row>
    <row r="5873" spans="1:1" s="3" customFormat="1">
      <c r="A5873" s="139"/>
    </row>
    <row r="5874" spans="1:1" s="3" customFormat="1">
      <c r="A5874" s="139"/>
    </row>
    <row r="5875" spans="1:1" s="3" customFormat="1">
      <c r="A5875" s="139"/>
    </row>
    <row r="5876" spans="1:1" s="3" customFormat="1">
      <c r="A5876" s="139"/>
    </row>
    <row r="5877" spans="1:1" s="3" customFormat="1">
      <c r="A5877" s="139"/>
    </row>
    <row r="5878" spans="1:1" s="3" customFormat="1">
      <c r="A5878" s="139"/>
    </row>
    <row r="5879" spans="1:1" s="3" customFormat="1">
      <c r="A5879" s="139"/>
    </row>
    <row r="5880" spans="1:1" s="3" customFormat="1">
      <c r="A5880" s="139"/>
    </row>
    <row r="5881" spans="1:1" s="3" customFormat="1">
      <c r="A5881" s="139"/>
    </row>
    <row r="5882" spans="1:1" s="3" customFormat="1">
      <c r="A5882" s="139"/>
    </row>
    <row r="5883" spans="1:1" s="3" customFormat="1">
      <c r="A5883" s="139"/>
    </row>
    <row r="5884" spans="1:1" s="3" customFormat="1">
      <c r="A5884" s="139"/>
    </row>
    <row r="5885" spans="1:1" s="3" customFormat="1">
      <c r="A5885" s="139"/>
    </row>
    <row r="5886" spans="1:1" s="3" customFormat="1">
      <c r="A5886" s="139"/>
    </row>
    <row r="5887" spans="1:1" s="3" customFormat="1">
      <c r="A5887" s="139"/>
    </row>
    <row r="5888" spans="1:1" s="3" customFormat="1">
      <c r="A5888" s="139"/>
    </row>
    <row r="5889" spans="1:1" s="3" customFormat="1">
      <c r="A5889" s="139"/>
    </row>
    <row r="5890" spans="1:1" s="3" customFormat="1">
      <c r="A5890" s="139"/>
    </row>
    <row r="5891" spans="1:1" s="3" customFormat="1">
      <c r="A5891" s="139"/>
    </row>
    <row r="5892" spans="1:1" s="3" customFormat="1">
      <c r="A5892" s="139"/>
    </row>
    <row r="5893" spans="1:1" s="3" customFormat="1">
      <c r="A5893" s="139"/>
    </row>
    <row r="5894" spans="1:1" s="3" customFormat="1">
      <c r="A5894" s="139"/>
    </row>
    <row r="5895" spans="1:1" s="3" customFormat="1">
      <c r="A5895" s="139"/>
    </row>
    <row r="5896" spans="1:1" s="3" customFormat="1">
      <c r="A5896" s="139"/>
    </row>
    <row r="5897" spans="1:1" s="3" customFormat="1">
      <c r="A5897" s="139"/>
    </row>
    <row r="5898" spans="1:1" s="3" customFormat="1">
      <c r="A5898" s="139"/>
    </row>
    <row r="5899" spans="1:1" s="3" customFormat="1">
      <c r="A5899" s="139"/>
    </row>
    <row r="5900" spans="1:1" s="3" customFormat="1">
      <c r="A5900" s="139"/>
    </row>
    <row r="5901" spans="1:1" s="3" customFormat="1">
      <c r="A5901" s="139"/>
    </row>
    <row r="5902" spans="1:1" s="3" customFormat="1">
      <c r="A5902" s="139"/>
    </row>
    <row r="5903" spans="1:1" s="3" customFormat="1">
      <c r="A5903" s="139"/>
    </row>
    <row r="5904" spans="1:1" s="3" customFormat="1">
      <c r="A5904" s="139"/>
    </row>
    <row r="5905" spans="1:1" s="3" customFormat="1">
      <c r="A5905" s="139"/>
    </row>
    <row r="5906" spans="1:1" s="3" customFormat="1">
      <c r="A5906" s="139"/>
    </row>
    <row r="5907" spans="1:1" s="3" customFormat="1">
      <c r="A5907" s="139"/>
    </row>
    <row r="5908" spans="1:1" s="3" customFormat="1">
      <c r="A5908" s="139"/>
    </row>
    <row r="5909" spans="1:1" s="3" customFormat="1">
      <c r="A5909" s="139"/>
    </row>
    <row r="5910" spans="1:1" s="3" customFormat="1">
      <c r="A5910" s="139"/>
    </row>
    <row r="5911" spans="1:1" s="3" customFormat="1">
      <c r="A5911" s="139"/>
    </row>
    <row r="5912" spans="1:1" s="3" customFormat="1">
      <c r="A5912" s="139"/>
    </row>
    <row r="5913" spans="1:1" s="3" customFormat="1">
      <c r="A5913" s="139"/>
    </row>
    <row r="5914" spans="1:1" s="3" customFormat="1">
      <c r="A5914" s="139"/>
    </row>
    <row r="5915" spans="1:1" s="3" customFormat="1">
      <c r="A5915" s="139"/>
    </row>
    <row r="5916" spans="1:1" s="3" customFormat="1">
      <c r="A5916" s="139"/>
    </row>
    <row r="5917" spans="1:1" s="3" customFormat="1">
      <c r="A5917" s="139"/>
    </row>
    <row r="5918" spans="1:1" s="3" customFormat="1">
      <c r="A5918" s="139"/>
    </row>
    <row r="5919" spans="1:1" s="3" customFormat="1">
      <c r="A5919" s="139"/>
    </row>
    <row r="5920" spans="1:1" s="3" customFormat="1">
      <c r="A5920" s="139"/>
    </row>
    <row r="5921" spans="1:1" s="3" customFormat="1">
      <c r="A5921" s="139"/>
    </row>
    <row r="5922" spans="1:1" s="3" customFormat="1">
      <c r="A5922" s="139"/>
    </row>
    <row r="5923" spans="1:1" s="3" customFormat="1">
      <c r="A5923" s="139"/>
    </row>
    <row r="5924" spans="1:1" s="3" customFormat="1">
      <c r="A5924" s="139"/>
    </row>
    <row r="5925" spans="1:1" s="3" customFormat="1">
      <c r="A5925" s="139"/>
    </row>
    <row r="5926" spans="1:1" s="3" customFormat="1">
      <c r="A5926" s="139"/>
    </row>
    <row r="5927" spans="1:1" s="3" customFormat="1">
      <c r="A5927" s="139"/>
    </row>
    <row r="5928" spans="1:1" s="3" customFormat="1">
      <c r="A5928" s="139"/>
    </row>
    <row r="5929" spans="1:1" s="3" customFormat="1">
      <c r="A5929" s="139"/>
    </row>
    <row r="5930" spans="1:1" s="3" customFormat="1">
      <c r="A5930" s="139"/>
    </row>
    <row r="5931" spans="1:1" s="3" customFormat="1">
      <c r="A5931" s="139"/>
    </row>
    <row r="5932" spans="1:1" s="3" customFormat="1">
      <c r="A5932" s="139"/>
    </row>
    <row r="5933" spans="1:1" s="3" customFormat="1">
      <c r="A5933" s="139"/>
    </row>
    <row r="5934" spans="1:1" s="3" customFormat="1">
      <c r="A5934" s="139"/>
    </row>
    <row r="5935" spans="1:1" s="3" customFormat="1">
      <c r="A5935" s="139"/>
    </row>
    <row r="5936" spans="1:1" s="3" customFormat="1">
      <c r="A5936" s="139"/>
    </row>
    <row r="5937" spans="1:1" s="3" customFormat="1">
      <c r="A5937" s="139"/>
    </row>
    <row r="5938" spans="1:1" s="3" customFormat="1">
      <c r="A5938" s="139"/>
    </row>
    <row r="5939" spans="1:1" s="3" customFormat="1">
      <c r="A5939" s="139"/>
    </row>
    <row r="5940" spans="1:1" s="3" customFormat="1">
      <c r="A5940" s="139"/>
    </row>
    <row r="5941" spans="1:1" s="3" customFormat="1">
      <c r="A5941" s="139"/>
    </row>
    <row r="5942" spans="1:1" s="3" customFormat="1">
      <c r="A5942" s="139"/>
    </row>
    <row r="5943" spans="1:1" s="3" customFormat="1">
      <c r="A5943" s="139"/>
    </row>
    <row r="5944" spans="1:1" s="3" customFormat="1">
      <c r="A5944" s="139"/>
    </row>
    <row r="5945" spans="1:1" s="3" customFormat="1">
      <c r="A5945" s="139"/>
    </row>
    <row r="5946" spans="1:1" s="3" customFormat="1">
      <c r="A5946" s="139"/>
    </row>
    <row r="5947" spans="1:1" s="3" customFormat="1">
      <c r="A5947" s="139"/>
    </row>
    <row r="5948" spans="1:1" s="3" customFormat="1">
      <c r="A5948" s="139"/>
    </row>
    <row r="5949" spans="1:1" s="3" customFormat="1">
      <c r="A5949" s="139"/>
    </row>
    <row r="5950" spans="1:1" s="3" customFormat="1">
      <c r="A5950" s="139"/>
    </row>
    <row r="5951" spans="1:1" s="3" customFormat="1">
      <c r="A5951" s="139"/>
    </row>
    <row r="5952" spans="1:1" s="3" customFormat="1">
      <c r="A5952" s="139"/>
    </row>
    <row r="5953" spans="1:1" s="3" customFormat="1">
      <c r="A5953" s="139"/>
    </row>
    <row r="5954" spans="1:1" s="3" customFormat="1">
      <c r="A5954" s="139"/>
    </row>
    <row r="5955" spans="1:1" s="3" customFormat="1">
      <c r="A5955" s="139"/>
    </row>
    <row r="5956" spans="1:1" s="3" customFormat="1">
      <c r="A5956" s="139"/>
    </row>
    <row r="5957" spans="1:1" s="3" customFormat="1">
      <c r="A5957" s="139"/>
    </row>
    <row r="5958" spans="1:1" s="3" customFormat="1">
      <c r="A5958" s="139"/>
    </row>
    <row r="5959" spans="1:1" s="3" customFormat="1">
      <c r="A5959" s="139"/>
    </row>
    <row r="5960" spans="1:1" s="3" customFormat="1">
      <c r="A5960" s="139"/>
    </row>
    <row r="5961" spans="1:1" s="3" customFormat="1">
      <c r="A5961" s="139"/>
    </row>
    <row r="5962" spans="1:1" s="3" customFormat="1">
      <c r="A5962" s="139"/>
    </row>
    <row r="5963" spans="1:1" s="3" customFormat="1">
      <c r="A5963" s="139"/>
    </row>
    <row r="5964" spans="1:1" s="3" customFormat="1">
      <c r="A5964" s="139"/>
    </row>
    <row r="5965" spans="1:1" s="3" customFormat="1">
      <c r="A5965" s="139"/>
    </row>
    <row r="5966" spans="1:1" s="3" customFormat="1">
      <c r="A5966" s="139"/>
    </row>
    <row r="5967" spans="1:1" s="3" customFormat="1">
      <c r="A5967" s="139"/>
    </row>
    <row r="5968" spans="1:1" s="3" customFormat="1">
      <c r="A5968" s="139"/>
    </row>
    <row r="5969" spans="1:1" s="3" customFormat="1">
      <c r="A5969" s="139"/>
    </row>
    <row r="5970" spans="1:1" s="3" customFormat="1">
      <c r="A5970" s="139"/>
    </row>
    <row r="5971" spans="1:1" s="3" customFormat="1">
      <c r="A5971" s="139"/>
    </row>
    <row r="5972" spans="1:1" s="3" customFormat="1">
      <c r="A5972" s="139"/>
    </row>
    <row r="5973" spans="1:1" s="3" customFormat="1">
      <c r="A5973" s="139"/>
    </row>
    <row r="5974" spans="1:1" s="3" customFormat="1">
      <c r="A5974" s="139"/>
    </row>
    <row r="5975" spans="1:1" s="3" customFormat="1">
      <c r="A5975" s="139"/>
    </row>
    <row r="5976" spans="1:1" s="3" customFormat="1">
      <c r="A5976" s="139"/>
    </row>
    <row r="5977" spans="1:1" s="3" customFormat="1">
      <c r="A5977" s="139"/>
    </row>
    <row r="5978" spans="1:1" s="3" customFormat="1">
      <c r="A5978" s="139"/>
    </row>
    <row r="5979" spans="1:1" s="3" customFormat="1">
      <c r="A5979" s="139"/>
    </row>
    <row r="5980" spans="1:1" s="3" customFormat="1">
      <c r="A5980" s="139"/>
    </row>
    <row r="5981" spans="1:1" s="3" customFormat="1">
      <c r="A5981" s="139"/>
    </row>
    <row r="5982" spans="1:1" s="3" customFormat="1">
      <c r="A5982" s="139"/>
    </row>
    <row r="5983" spans="1:1" s="3" customFormat="1">
      <c r="A5983" s="139"/>
    </row>
    <row r="5984" spans="1:1" s="3" customFormat="1">
      <c r="A5984" s="139"/>
    </row>
    <row r="5985" spans="1:1" s="3" customFormat="1">
      <c r="A5985" s="139"/>
    </row>
    <row r="5986" spans="1:1" s="3" customFormat="1">
      <c r="A5986" s="139"/>
    </row>
    <row r="5987" spans="1:1" s="3" customFormat="1">
      <c r="A5987" s="139"/>
    </row>
    <row r="5988" spans="1:1" s="3" customFormat="1">
      <c r="A5988" s="139"/>
    </row>
    <row r="5989" spans="1:1" s="3" customFormat="1">
      <c r="A5989" s="139"/>
    </row>
    <row r="5990" spans="1:1" s="3" customFormat="1">
      <c r="A5990" s="139"/>
    </row>
    <row r="5991" spans="1:1" s="3" customFormat="1">
      <c r="A5991" s="139"/>
    </row>
    <row r="5992" spans="1:1" s="3" customFormat="1">
      <c r="A5992" s="139"/>
    </row>
    <row r="5993" spans="1:1" s="3" customFormat="1">
      <c r="A5993" s="139"/>
    </row>
    <row r="5994" spans="1:1" s="3" customFormat="1">
      <c r="A5994" s="139"/>
    </row>
    <row r="5995" spans="1:1" s="3" customFormat="1">
      <c r="A5995" s="139"/>
    </row>
    <row r="5996" spans="1:1" s="3" customFormat="1">
      <c r="A5996" s="139"/>
    </row>
    <row r="5997" spans="1:1" s="3" customFormat="1">
      <c r="A5997" s="139"/>
    </row>
    <row r="5998" spans="1:1" s="3" customFormat="1">
      <c r="A5998" s="139"/>
    </row>
    <row r="5999" spans="1:1" s="3" customFormat="1">
      <c r="A5999" s="139"/>
    </row>
    <row r="6000" spans="1:1" s="3" customFormat="1">
      <c r="A6000" s="139"/>
    </row>
    <row r="6001" spans="1:1" s="3" customFormat="1">
      <c r="A6001" s="139"/>
    </row>
    <row r="6002" spans="1:1" s="3" customFormat="1">
      <c r="A6002" s="139"/>
    </row>
    <row r="6003" spans="1:1" s="3" customFormat="1">
      <c r="A6003" s="139"/>
    </row>
    <row r="6004" spans="1:1" s="3" customFormat="1">
      <c r="A6004" s="139"/>
    </row>
    <row r="6005" spans="1:1" s="3" customFormat="1">
      <c r="A6005" s="139"/>
    </row>
    <row r="6006" spans="1:1" s="3" customFormat="1">
      <c r="A6006" s="139"/>
    </row>
    <row r="6007" spans="1:1" s="3" customFormat="1">
      <c r="A6007" s="139"/>
    </row>
    <row r="6008" spans="1:1" s="3" customFormat="1">
      <c r="A6008" s="139"/>
    </row>
    <row r="6009" spans="1:1" s="3" customFormat="1">
      <c r="A6009" s="139"/>
    </row>
    <row r="6010" spans="1:1" s="3" customFormat="1">
      <c r="A6010" s="139"/>
    </row>
    <row r="6011" spans="1:1" s="3" customFormat="1">
      <c r="A6011" s="139"/>
    </row>
    <row r="6012" spans="1:1" s="3" customFormat="1">
      <c r="A6012" s="139"/>
    </row>
    <row r="6013" spans="1:1" s="3" customFormat="1">
      <c r="A6013" s="139"/>
    </row>
    <row r="6014" spans="1:1" s="3" customFormat="1">
      <c r="A6014" s="139"/>
    </row>
    <row r="6015" spans="1:1" s="3" customFormat="1">
      <c r="A6015" s="139"/>
    </row>
    <row r="6016" spans="1:1" s="3" customFormat="1">
      <c r="A6016" s="139"/>
    </row>
    <row r="6017" spans="1:1" s="3" customFormat="1">
      <c r="A6017" s="139"/>
    </row>
    <row r="6018" spans="1:1" s="3" customFormat="1">
      <c r="A6018" s="139"/>
    </row>
    <row r="6019" spans="1:1" s="3" customFormat="1">
      <c r="A6019" s="139"/>
    </row>
    <row r="6020" spans="1:1" s="3" customFormat="1">
      <c r="A6020" s="139"/>
    </row>
    <row r="6021" spans="1:1" s="3" customFormat="1">
      <c r="A6021" s="139"/>
    </row>
    <row r="6022" spans="1:1" s="3" customFormat="1">
      <c r="A6022" s="139"/>
    </row>
    <row r="6023" spans="1:1" s="3" customFormat="1">
      <c r="A6023" s="139"/>
    </row>
    <row r="6024" spans="1:1" s="3" customFormat="1">
      <c r="A6024" s="139"/>
    </row>
    <row r="6025" spans="1:1" s="3" customFormat="1">
      <c r="A6025" s="139"/>
    </row>
    <row r="6026" spans="1:1" s="3" customFormat="1">
      <c r="A6026" s="139"/>
    </row>
    <row r="6027" spans="1:1" s="3" customFormat="1">
      <c r="A6027" s="139"/>
    </row>
    <row r="6028" spans="1:1" s="3" customFormat="1">
      <c r="A6028" s="139"/>
    </row>
    <row r="6029" spans="1:1" s="3" customFormat="1">
      <c r="A6029" s="139"/>
    </row>
    <row r="6030" spans="1:1" s="3" customFormat="1">
      <c r="A6030" s="139"/>
    </row>
    <row r="6031" spans="1:1" s="3" customFormat="1">
      <c r="A6031" s="139"/>
    </row>
    <row r="6032" spans="1:1" s="3" customFormat="1">
      <c r="A6032" s="139"/>
    </row>
    <row r="6033" spans="1:1" s="3" customFormat="1">
      <c r="A6033" s="139"/>
    </row>
    <row r="6034" spans="1:1" s="3" customFormat="1">
      <c r="A6034" s="139"/>
    </row>
    <row r="6035" spans="1:1" s="3" customFormat="1">
      <c r="A6035" s="139"/>
    </row>
    <row r="6036" spans="1:1" s="3" customFormat="1">
      <c r="A6036" s="139"/>
    </row>
    <row r="6037" spans="1:1" s="3" customFormat="1">
      <c r="A6037" s="139"/>
    </row>
    <row r="6038" spans="1:1" s="3" customFormat="1">
      <c r="A6038" s="139"/>
    </row>
    <row r="6039" spans="1:1" s="3" customFormat="1">
      <c r="A6039" s="139"/>
    </row>
    <row r="6040" spans="1:1" s="3" customFormat="1">
      <c r="A6040" s="139"/>
    </row>
    <row r="6041" spans="1:1" s="3" customFormat="1">
      <c r="A6041" s="139"/>
    </row>
    <row r="6042" spans="1:1" s="3" customFormat="1">
      <c r="A6042" s="139"/>
    </row>
    <row r="6043" spans="1:1" s="3" customFormat="1">
      <c r="A6043" s="139"/>
    </row>
    <row r="6044" spans="1:1" s="3" customFormat="1">
      <c r="A6044" s="139"/>
    </row>
    <row r="6045" spans="1:1" s="3" customFormat="1">
      <c r="A6045" s="139"/>
    </row>
    <row r="6046" spans="1:1" s="3" customFormat="1">
      <c r="A6046" s="139"/>
    </row>
    <row r="6047" spans="1:1" s="3" customFormat="1">
      <c r="A6047" s="139"/>
    </row>
    <row r="6048" spans="1:1" s="3" customFormat="1">
      <c r="A6048" s="139"/>
    </row>
    <row r="6049" spans="1:1" s="3" customFormat="1">
      <c r="A6049" s="139"/>
    </row>
    <row r="6050" spans="1:1" s="3" customFormat="1">
      <c r="A6050" s="139"/>
    </row>
    <row r="6051" spans="1:1" s="3" customFormat="1">
      <c r="A6051" s="139"/>
    </row>
    <row r="6052" spans="1:1" s="3" customFormat="1">
      <c r="A6052" s="139"/>
    </row>
    <row r="6053" spans="1:1" s="3" customFormat="1">
      <c r="A6053" s="139"/>
    </row>
    <row r="6054" spans="1:1" s="3" customFormat="1">
      <c r="A6054" s="139"/>
    </row>
    <row r="6055" spans="1:1" s="3" customFormat="1">
      <c r="A6055" s="139"/>
    </row>
    <row r="6056" spans="1:1" s="3" customFormat="1">
      <c r="A6056" s="139"/>
    </row>
    <row r="6057" spans="1:1" s="3" customFormat="1">
      <c r="A6057" s="139"/>
    </row>
    <row r="6058" spans="1:1" s="3" customFormat="1">
      <c r="A6058" s="139"/>
    </row>
    <row r="6059" spans="1:1" s="3" customFormat="1">
      <c r="A6059" s="139"/>
    </row>
    <row r="6060" spans="1:1" s="3" customFormat="1">
      <c r="A6060" s="139"/>
    </row>
    <row r="6061" spans="1:1" s="3" customFormat="1">
      <c r="A6061" s="139"/>
    </row>
    <row r="6062" spans="1:1" s="3" customFormat="1">
      <c r="A6062" s="139"/>
    </row>
    <row r="6063" spans="1:1" s="3" customFormat="1">
      <c r="A6063" s="139"/>
    </row>
    <row r="6064" spans="1:1" s="3" customFormat="1">
      <c r="A6064" s="139"/>
    </row>
    <row r="6065" spans="1:1" s="3" customFormat="1">
      <c r="A6065" s="139"/>
    </row>
    <row r="6066" spans="1:1" s="3" customFormat="1">
      <c r="A6066" s="139"/>
    </row>
    <row r="6067" spans="1:1" s="3" customFormat="1">
      <c r="A6067" s="139"/>
    </row>
    <row r="6068" spans="1:1" s="3" customFormat="1">
      <c r="A6068" s="139"/>
    </row>
    <row r="6069" spans="1:1" s="3" customFormat="1">
      <c r="A6069" s="139"/>
    </row>
    <row r="6070" spans="1:1" s="3" customFormat="1">
      <c r="A6070" s="139"/>
    </row>
    <row r="6071" spans="1:1" s="3" customFormat="1">
      <c r="A6071" s="139"/>
    </row>
    <row r="6072" spans="1:1" s="3" customFormat="1">
      <c r="A6072" s="139"/>
    </row>
    <row r="6073" spans="1:1" s="3" customFormat="1">
      <c r="A6073" s="139"/>
    </row>
    <row r="6074" spans="1:1" s="3" customFormat="1">
      <c r="A6074" s="139"/>
    </row>
    <row r="6075" spans="1:1" s="3" customFormat="1">
      <c r="A6075" s="139"/>
    </row>
    <row r="6076" spans="1:1" s="3" customFormat="1">
      <c r="A6076" s="139"/>
    </row>
    <row r="6077" spans="1:1" s="3" customFormat="1">
      <c r="A6077" s="139"/>
    </row>
    <row r="6078" spans="1:1" s="3" customFormat="1">
      <c r="A6078" s="139"/>
    </row>
    <row r="6079" spans="1:1" s="3" customFormat="1">
      <c r="A6079" s="139"/>
    </row>
    <row r="6080" spans="1:1" s="3" customFormat="1">
      <c r="A6080" s="139"/>
    </row>
    <row r="6081" spans="1:1" s="3" customFormat="1">
      <c r="A6081" s="139"/>
    </row>
    <row r="6082" spans="1:1" s="3" customFormat="1">
      <c r="A6082" s="139"/>
    </row>
    <row r="6083" spans="1:1" s="3" customFormat="1">
      <c r="A6083" s="139"/>
    </row>
    <row r="6084" spans="1:1" s="3" customFormat="1">
      <c r="A6084" s="139"/>
    </row>
    <row r="6085" spans="1:1" s="3" customFormat="1">
      <c r="A6085" s="139"/>
    </row>
    <row r="6086" spans="1:1" s="3" customFormat="1">
      <c r="A6086" s="139"/>
    </row>
    <row r="6087" spans="1:1" s="3" customFormat="1">
      <c r="A6087" s="139"/>
    </row>
    <row r="6088" spans="1:1" s="3" customFormat="1">
      <c r="A6088" s="139"/>
    </row>
    <row r="6089" spans="1:1" s="3" customFormat="1">
      <c r="A6089" s="139"/>
    </row>
    <row r="6090" spans="1:1" s="3" customFormat="1">
      <c r="A6090" s="139"/>
    </row>
    <row r="6091" spans="1:1" s="3" customFormat="1">
      <c r="A6091" s="139"/>
    </row>
    <row r="6092" spans="1:1" s="3" customFormat="1">
      <c r="A6092" s="139"/>
    </row>
    <row r="6093" spans="1:1" s="3" customFormat="1">
      <c r="A6093" s="139"/>
    </row>
    <row r="6094" spans="1:1" s="3" customFormat="1">
      <c r="A6094" s="139"/>
    </row>
    <row r="6095" spans="1:1" s="3" customFormat="1">
      <c r="A6095" s="139"/>
    </row>
    <row r="6096" spans="1:1" s="3" customFormat="1">
      <c r="A6096" s="139"/>
    </row>
    <row r="6097" spans="1:1" s="3" customFormat="1">
      <c r="A6097" s="139"/>
    </row>
    <row r="6098" spans="1:1" s="3" customFormat="1">
      <c r="A6098" s="139"/>
    </row>
    <row r="6099" spans="1:1" s="3" customFormat="1">
      <c r="A6099" s="139"/>
    </row>
    <row r="6100" spans="1:1" s="3" customFormat="1">
      <c r="A6100" s="139"/>
    </row>
    <row r="6101" spans="1:1" s="3" customFormat="1">
      <c r="A6101" s="139"/>
    </row>
    <row r="6102" spans="1:1" s="3" customFormat="1">
      <c r="A6102" s="139"/>
    </row>
    <row r="6103" spans="1:1" s="3" customFormat="1">
      <c r="A6103" s="139"/>
    </row>
    <row r="6104" spans="1:1" s="3" customFormat="1">
      <c r="A6104" s="139"/>
    </row>
    <row r="6105" spans="1:1" s="3" customFormat="1">
      <c r="A6105" s="139"/>
    </row>
    <row r="6106" spans="1:1" s="3" customFormat="1">
      <c r="A6106" s="139"/>
    </row>
    <row r="6107" spans="1:1" s="3" customFormat="1">
      <c r="A6107" s="139"/>
    </row>
    <row r="6108" spans="1:1" s="3" customFormat="1">
      <c r="A6108" s="139"/>
    </row>
    <row r="6109" spans="1:1" s="3" customFormat="1">
      <c r="A6109" s="139"/>
    </row>
    <row r="6110" spans="1:1" s="3" customFormat="1">
      <c r="A6110" s="139"/>
    </row>
    <row r="6111" spans="1:1" s="3" customFormat="1">
      <c r="A6111" s="139"/>
    </row>
    <row r="6112" spans="1:1" s="3" customFormat="1">
      <c r="A6112" s="139"/>
    </row>
    <row r="6113" spans="1:1" s="3" customFormat="1">
      <c r="A6113" s="139"/>
    </row>
    <row r="6114" spans="1:1" s="3" customFormat="1">
      <c r="A6114" s="139"/>
    </row>
    <row r="6115" spans="1:1" s="3" customFormat="1">
      <c r="A6115" s="139"/>
    </row>
    <row r="6116" spans="1:1" s="3" customFormat="1">
      <c r="A6116" s="139"/>
    </row>
    <row r="6117" spans="1:1" s="3" customFormat="1">
      <c r="A6117" s="139"/>
    </row>
    <row r="6118" spans="1:1" s="3" customFormat="1">
      <c r="A6118" s="139"/>
    </row>
    <row r="6119" spans="1:1" s="3" customFormat="1">
      <c r="A6119" s="139"/>
    </row>
    <row r="6120" spans="1:1" s="3" customFormat="1">
      <c r="A6120" s="139"/>
    </row>
    <row r="6121" spans="1:1" s="3" customFormat="1">
      <c r="A6121" s="139"/>
    </row>
    <row r="6122" spans="1:1" s="3" customFormat="1">
      <c r="A6122" s="139"/>
    </row>
    <row r="6123" spans="1:1" s="3" customFormat="1">
      <c r="A6123" s="139"/>
    </row>
    <row r="6124" spans="1:1" s="3" customFormat="1">
      <c r="A6124" s="139"/>
    </row>
    <row r="6125" spans="1:1" s="3" customFormat="1">
      <c r="A6125" s="139"/>
    </row>
    <row r="6126" spans="1:1" s="3" customFormat="1">
      <c r="A6126" s="139"/>
    </row>
    <row r="6127" spans="1:1" s="3" customFormat="1">
      <c r="A6127" s="139"/>
    </row>
    <row r="6128" spans="1:1" s="3" customFormat="1">
      <c r="A6128" s="139"/>
    </row>
    <row r="6129" spans="1:1" s="3" customFormat="1">
      <c r="A6129" s="139"/>
    </row>
    <row r="6130" spans="1:1" s="3" customFormat="1">
      <c r="A6130" s="139"/>
    </row>
    <row r="6131" spans="1:1" s="3" customFormat="1">
      <c r="A6131" s="139"/>
    </row>
    <row r="6132" spans="1:1" s="3" customFormat="1">
      <c r="A6132" s="139"/>
    </row>
    <row r="6133" spans="1:1" s="3" customFormat="1">
      <c r="A6133" s="139"/>
    </row>
    <row r="6134" spans="1:1" s="3" customFormat="1">
      <c r="A6134" s="139"/>
    </row>
    <row r="6135" spans="1:1" s="3" customFormat="1">
      <c r="A6135" s="139"/>
    </row>
    <row r="6136" spans="1:1" s="3" customFormat="1">
      <c r="A6136" s="139"/>
    </row>
    <row r="6137" spans="1:1" s="3" customFormat="1">
      <c r="A6137" s="139"/>
    </row>
    <row r="6138" spans="1:1" s="3" customFormat="1">
      <c r="A6138" s="139"/>
    </row>
    <row r="6139" spans="1:1" s="3" customFormat="1">
      <c r="A6139" s="139"/>
    </row>
    <row r="6140" spans="1:1" s="3" customFormat="1">
      <c r="A6140" s="139"/>
    </row>
    <row r="6141" spans="1:1" s="3" customFormat="1">
      <c r="A6141" s="139"/>
    </row>
    <row r="6142" spans="1:1" s="3" customFormat="1">
      <c r="A6142" s="139"/>
    </row>
    <row r="6143" spans="1:1" s="3" customFormat="1">
      <c r="A6143" s="139"/>
    </row>
    <row r="6144" spans="1:1" s="3" customFormat="1">
      <c r="A6144" s="139"/>
    </row>
    <row r="6145" spans="1:1" s="3" customFormat="1">
      <c r="A6145" s="139"/>
    </row>
    <row r="6146" spans="1:1" s="3" customFormat="1">
      <c r="A6146" s="139"/>
    </row>
    <row r="6147" spans="1:1" s="3" customFormat="1">
      <c r="A6147" s="139"/>
    </row>
    <row r="6148" spans="1:1" s="3" customFormat="1">
      <c r="A6148" s="139"/>
    </row>
    <row r="6149" spans="1:1" s="3" customFormat="1">
      <c r="A6149" s="139"/>
    </row>
    <row r="6150" spans="1:1" s="3" customFormat="1">
      <c r="A6150" s="139"/>
    </row>
    <row r="6151" spans="1:1" s="3" customFormat="1">
      <c r="A6151" s="139"/>
    </row>
    <row r="6152" spans="1:1" s="3" customFormat="1">
      <c r="A6152" s="139"/>
    </row>
    <row r="6153" spans="1:1" s="3" customFormat="1">
      <c r="A6153" s="139"/>
    </row>
    <row r="6154" spans="1:1" s="3" customFormat="1">
      <c r="A6154" s="139"/>
    </row>
    <row r="6155" spans="1:1" s="3" customFormat="1">
      <c r="A6155" s="139"/>
    </row>
    <row r="6156" spans="1:1" s="3" customFormat="1">
      <c r="A6156" s="139"/>
    </row>
    <row r="6157" spans="1:1" s="3" customFormat="1">
      <c r="A6157" s="139"/>
    </row>
    <row r="6158" spans="1:1" s="3" customFormat="1">
      <c r="A6158" s="139"/>
    </row>
    <row r="6159" spans="1:1" s="3" customFormat="1">
      <c r="A6159" s="139"/>
    </row>
    <row r="6160" spans="1:1" s="3" customFormat="1">
      <c r="A6160" s="139"/>
    </row>
    <row r="6161" spans="1:1" s="3" customFormat="1">
      <c r="A6161" s="139"/>
    </row>
    <row r="6162" spans="1:1" s="3" customFormat="1">
      <c r="A6162" s="139"/>
    </row>
    <row r="6163" spans="1:1" s="3" customFormat="1">
      <c r="A6163" s="139"/>
    </row>
    <row r="6164" spans="1:1" s="3" customFormat="1">
      <c r="A6164" s="139"/>
    </row>
    <row r="6165" spans="1:1" s="3" customFormat="1">
      <c r="A6165" s="139"/>
    </row>
    <row r="6166" spans="1:1" s="3" customFormat="1">
      <c r="A6166" s="139"/>
    </row>
    <row r="6167" spans="1:1" s="3" customFormat="1">
      <c r="A6167" s="139"/>
    </row>
    <row r="6168" spans="1:1" s="3" customFormat="1">
      <c r="A6168" s="139"/>
    </row>
    <row r="6169" spans="1:1" s="3" customFormat="1">
      <c r="A6169" s="139"/>
    </row>
    <row r="6170" spans="1:1" s="3" customFormat="1">
      <c r="A6170" s="139"/>
    </row>
    <row r="6171" spans="1:1" s="3" customFormat="1">
      <c r="A6171" s="139"/>
    </row>
    <row r="6172" spans="1:1" s="3" customFormat="1">
      <c r="A6172" s="139"/>
    </row>
    <row r="6173" spans="1:1" s="3" customFormat="1">
      <c r="A6173" s="139"/>
    </row>
    <row r="6174" spans="1:1" s="3" customFormat="1">
      <c r="A6174" s="139"/>
    </row>
    <row r="6175" spans="1:1" s="3" customFormat="1">
      <c r="A6175" s="139"/>
    </row>
    <row r="6176" spans="1:1" s="3" customFormat="1">
      <c r="A6176" s="139"/>
    </row>
    <row r="6177" spans="1:1" s="3" customFormat="1">
      <c r="A6177" s="139"/>
    </row>
    <row r="6178" spans="1:1" s="3" customFormat="1">
      <c r="A6178" s="139"/>
    </row>
    <row r="6179" spans="1:1" s="3" customFormat="1">
      <c r="A6179" s="139"/>
    </row>
    <row r="6180" spans="1:1" s="3" customFormat="1">
      <c r="A6180" s="139"/>
    </row>
    <row r="6181" spans="1:1" s="3" customFormat="1">
      <c r="A6181" s="139"/>
    </row>
    <row r="6182" spans="1:1" s="3" customFormat="1">
      <c r="A6182" s="139"/>
    </row>
    <row r="6183" spans="1:1" s="3" customFormat="1">
      <c r="A6183" s="139"/>
    </row>
    <row r="6184" spans="1:1" s="3" customFormat="1">
      <c r="A6184" s="139"/>
    </row>
    <row r="6185" spans="1:1" s="3" customFormat="1">
      <c r="A6185" s="139"/>
    </row>
    <row r="6186" spans="1:1" s="3" customFormat="1">
      <c r="A6186" s="139"/>
    </row>
    <row r="6187" spans="1:1" s="3" customFormat="1">
      <c r="A6187" s="139"/>
    </row>
    <row r="6188" spans="1:1" s="3" customFormat="1">
      <c r="A6188" s="139"/>
    </row>
    <row r="6189" spans="1:1" s="3" customFormat="1">
      <c r="A6189" s="139"/>
    </row>
    <row r="6190" spans="1:1" s="3" customFormat="1">
      <c r="A6190" s="139"/>
    </row>
    <row r="6191" spans="1:1" s="3" customFormat="1">
      <c r="A6191" s="139"/>
    </row>
    <row r="6192" spans="1:1" s="3" customFormat="1">
      <c r="A6192" s="139"/>
    </row>
    <row r="6193" spans="1:1" s="3" customFormat="1">
      <c r="A6193" s="139"/>
    </row>
    <row r="6194" spans="1:1" s="3" customFormat="1">
      <c r="A6194" s="139"/>
    </row>
    <row r="6195" spans="1:1" s="3" customFormat="1">
      <c r="A6195" s="139"/>
    </row>
    <row r="6196" spans="1:1" s="3" customFormat="1">
      <c r="A6196" s="139"/>
    </row>
    <row r="6197" spans="1:1" s="3" customFormat="1">
      <c r="A6197" s="139"/>
    </row>
    <row r="6198" spans="1:1" s="3" customFormat="1">
      <c r="A6198" s="139"/>
    </row>
    <row r="6199" spans="1:1" s="3" customFormat="1">
      <c r="A6199" s="139"/>
    </row>
    <row r="6200" spans="1:1" s="3" customFormat="1">
      <c r="A6200" s="139"/>
    </row>
    <row r="6201" spans="1:1" s="3" customFormat="1">
      <c r="A6201" s="139"/>
    </row>
    <row r="6202" spans="1:1" s="3" customFormat="1">
      <c r="A6202" s="139"/>
    </row>
    <row r="6203" spans="1:1" s="3" customFormat="1">
      <c r="A6203" s="139"/>
    </row>
    <row r="6204" spans="1:1" s="3" customFormat="1">
      <c r="A6204" s="139"/>
    </row>
    <row r="6205" spans="1:1" s="3" customFormat="1">
      <c r="A6205" s="139"/>
    </row>
    <row r="6206" spans="1:1" s="3" customFormat="1">
      <c r="A6206" s="139"/>
    </row>
    <row r="6207" spans="1:1" s="3" customFormat="1">
      <c r="A6207" s="139"/>
    </row>
    <row r="6208" spans="1:1" s="3" customFormat="1">
      <c r="A6208" s="139"/>
    </row>
    <row r="6209" spans="1:1" s="3" customFormat="1">
      <c r="A6209" s="139"/>
    </row>
    <row r="6210" spans="1:1" s="3" customFormat="1">
      <c r="A6210" s="139"/>
    </row>
    <row r="6211" spans="1:1" s="3" customFormat="1">
      <c r="A6211" s="139"/>
    </row>
    <row r="6212" spans="1:1" s="3" customFormat="1">
      <c r="A6212" s="139"/>
    </row>
    <row r="6213" spans="1:1" s="3" customFormat="1">
      <c r="A6213" s="139"/>
    </row>
    <row r="6214" spans="1:1" s="3" customFormat="1">
      <c r="A6214" s="139"/>
    </row>
    <row r="6215" spans="1:1" s="3" customFormat="1">
      <c r="A6215" s="139"/>
    </row>
    <row r="6216" spans="1:1" s="3" customFormat="1">
      <c r="A6216" s="139"/>
    </row>
    <row r="6217" spans="1:1" s="3" customFormat="1">
      <c r="A6217" s="139"/>
    </row>
    <row r="6218" spans="1:1" s="3" customFormat="1">
      <c r="A6218" s="139"/>
    </row>
    <row r="6219" spans="1:1" s="3" customFormat="1">
      <c r="A6219" s="139"/>
    </row>
    <row r="6220" spans="1:1" s="3" customFormat="1">
      <c r="A6220" s="139"/>
    </row>
    <row r="6221" spans="1:1" s="3" customFormat="1">
      <c r="A6221" s="139"/>
    </row>
    <row r="6222" spans="1:1" s="3" customFormat="1">
      <c r="A6222" s="139"/>
    </row>
    <row r="6223" spans="1:1" s="3" customFormat="1">
      <c r="A6223" s="139"/>
    </row>
    <row r="6224" spans="1:1" s="3" customFormat="1">
      <c r="A6224" s="139"/>
    </row>
    <row r="6225" spans="1:1" s="3" customFormat="1">
      <c r="A6225" s="139"/>
    </row>
    <row r="6226" spans="1:1" s="3" customFormat="1">
      <c r="A6226" s="139"/>
    </row>
    <row r="6227" spans="1:1" s="3" customFormat="1">
      <c r="A6227" s="139"/>
    </row>
    <row r="6228" spans="1:1" s="3" customFormat="1">
      <c r="A6228" s="139"/>
    </row>
    <row r="6229" spans="1:1" s="3" customFormat="1">
      <c r="A6229" s="139"/>
    </row>
    <row r="6230" spans="1:1" s="3" customFormat="1">
      <c r="A6230" s="139"/>
    </row>
    <row r="6231" spans="1:1" s="3" customFormat="1">
      <c r="A6231" s="139"/>
    </row>
    <row r="6232" spans="1:1" s="3" customFormat="1">
      <c r="A6232" s="139"/>
    </row>
    <row r="6233" spans="1:1" s="3" customFormat="1">
      <c r="A6233" s="139"/>
    </row>
    <row r="6234" spans="1:1" s="3" customFormat="1">
      <c r="A6234" s="139"/>
    </row>
    <row r="6235" spans="1:1" s="3" customFormat="1">
      <c r="A6235" s="139"/>
    </row>
    <row r="6236" spans="1:1" s="3" customFormat="1">
      <c r="A6236" s="139"/>
    </row>
    <row r="6237" spans="1:1" s="3" customFormat="1">
      <c r="A6237" s="139"/>
    </row>
    <row r="6238" spans="1:1" s="3" customFormat="1">
      <c r="A6238" s="139"/>
    </row>
    <row r="6239" spans="1:1" s="3" customFormat="1">
      <c r="A6239" s="139"/>
    </row>
    <row r="6240" spans="1:1" s="3" customFormat="1">
      <c r="A6240" s="139"/>
    </row>
    <row r="6241" spans="1:1" s="3" customFormat="1">
      <c r="A6241" s="139"/>
    </row>
    <row r="6242" spans="1:1" s="3" customFormat="1">
      <c r="A6242" s="139"/>
    </row>
    <row r="6243" spans="1:1" s="3" customFormat="1">
      <c r="A6243" s="139"/>
    </row>
    <row r="6244" spans="1:1" s="3" customFormat="1">
      <c r="A6244" s="139"/>
    </row>
    <row r="6245" spans="1:1" s="3" customFormat="1">
      <c r="A6245" s="139"/>
    </row>
    <row r="6246" spans="1:1" s="3" customFormat="1">
      <c r="A6246" s="139"/>
    </row>
    <row r="6247" spans="1:1" s="3" customFormat="1">
      <c r="A6247" s="139"/>
    </row>
    <row r="6248" spans="1:1" s="3" customFormat="1">
      <c r="A6248" s="139"/>
    </row>
    <row r="6249" spans="1:1" s="3" customFormat="1">
      <c r="A6249" s="139"/>
    </row>
    <row r="6250" spans="1:1" s="3" customFormat="1">
      <c r="A6250" s="139"/>
    </row>
    <row r="6251" spans="1:1" s="3" customFormat="1">
      <c r="A6251" s="139"/>
    </row>
    <row r="6252" spans="1:1" s="3" customFormat="1">
      <c r="A6252" s="139"/>
    </row>
    <row r="6253" spans="1:1" s="3" customFormat="1">
      <c r="A6253" s="139"/>
    </row>
    <row r="6254" spans="1:1" s="3" customFormat="1">
      <c r="A6254" s="139"/>
    </row>
    <row r="6255" spans="1:1" s="3" customFormat="1">
      <c r="A6255" s="139"/>
    </row>
    <row r="6256" spans="1:1" s="3" customFormat="1">
      <c r="A6256" s="139"/>
    </row>
    <row r="6257" spans="1:1" s="3" customFormat="1">
      <c r="A6257" s="139"/>
    </row>
    <row r="6258" spans="1:1" s="3" customFormat="1">
      <c r="A6258" s="139"/>
    </row>
    <row r="6259" spans="1:1" s="3" customFormat="1">
      <c r="A6259" s="139"/>
    </row>
    <row r="6260" spans="1:1" s="3" customFormat="1">
      <c r="A6260" s="139"/>
    </row>
    <row r="6261" spans="1:1" s="3" customFormat="1">
      <c r="A6261" s="139"/>
    </row>
    <row r="6262" spans="1:1" s="3" customFormat="1">
      <c r="A6262" s="139"/>
    </row>
    <row r="6263" spans="1:1" s="3" customFormat="1">
      <c r="A6263" s="139"/>
    </row>
    <row r="6264" spans="1:1" s="3" customFormat="1">
      <c r="A6264" s="139"/>
    </row>
    <row r="6265" spans="1:1" s="3" customFormat="1">
      <c r="A6265" s="139"/>
    </row>
    <row r="6266" spans="1:1" s="3" customFormat="1">
      <c r="A6266" s="139"/>
    </row>
    <row r="6267" spans="1:1" s="3" customFormat="1">
      <c r="A6267" s="139"/>
    </row>
    <row r="6268" spans="1:1" s="3" customFormat="1">
      <c r="A6268" s="139"/>
    </row>
    <row r="6269" spans="1:1" s="3" customFormat="1">
      <c r="A6269" s="139"/>
    </row>
    <row r="6270" spans="1:1" s="3" customFormat="1">
      <c r="A6270" s="139"/>
    </row>
    <row r="6271" spans="1:1" s="3" customFormat="1">
      <c r="A6271" s="139"/>
    </row>
    <row r="6272" spans="1:1" s="3" customFormat="1">
      <c r="A6272" s="139"/>
    </row>
    <row r="6273" spans="1:1" s="3" customFormat="1">
      <c r="A6273" s="139"/>
    </row>
    <row r="6274" spans="1:1" s="3" customFormat="1">
      <c r="A6274" s="139"/>
    </row>
    <row r="6275" spans="1:1" s="3" customFormat="1">
      <c r="A6275" s="139"/>
    </row>
    <row r="6276" spans="1:1" s="3" customFormat="1">
      <c r="A6276" s="139"/>
    </row>
    <row r="6277" spans="1:1" s="3" customFormat="1">
      <c r="A6277" s="139"/>
    </row>
    <row r="6278" spans="1:1" s="3" customFormat="1">
      <c r="A6278" s="139"/>
    </row>
    <row r="6279" spans="1:1" s="3" customFormat="1">
      <c r="A6279" s="139"/>
    </row>
    <row r="6280" spans="1:1" s="3" customFormat="1">
      <c r="A6280" s="139"/>
    </row>
    <row r="6281" spans="1:1" s="3" customFormat="1">
      <c r="A6281" s="139"/>
    </row>
    <row r="6282" spans="1:1" s="3" customFormat="1">
      <c r="A6282" s="139"/>
    </row>
    <row r="6283" spans="1:1" s="3" customFormat="1">
      <c r="A6283" s="139"/>
    </row>
    <row r="6284" spans="1:1" s="3" customFormat="1">
      <c r="A6284" s="139"/>
    </row>
    <row r="6285" spans="1:1" s="3" customFormat="1">
      <c r="A6285" s="139"/>
    </row>
    <row r="6286" spans="1:1" s="3" customFormat="1">
      <c r="A6286" s="139"/>
    </row>
    <row r="6287" spans="1:1" s="3" customFormat="1">
      <c r="A6287" s="139"/>
    </row>
    <row r="6288" spans="1:1" s="3" customFormat="1">
      <c r="A6288" s="139"/>
    </row>
    <row r="6289" spans="1:1" s="3" customFormat="1">
      <c r="A6289" s="139"/>
    </row>
    <row r="6290" spans="1:1" s="3" customFormat="1">
      <c r="A6290" s="139"/>
    </row>
    <row r="6291" spans="1:1" s="3" customFormat="1">
      <c r="A6291" s="139"/>
    </row>
    <row r="6292" spans="1:1" s="3" customFormat="1">
      <c r="A6292" s="139"/>
    </row>
    <row r="6293" spans="1:1" s="3" customFormat="1">
      <c r="A6293" s="139"/>
    </row>
    <row r="6294" spans="1:1" s="3" customFormat="1">
      <c r="A6294" s="139"/>
    </row>
    <row r="6295" spans="1:1" s="3" customFormat="1">
      <c r="A6295" s="139"/>
    </row>
    <row r="6296" spans="1:1" s="3" customFormat="1">
      <c r="A6296" s="139"/>
    </row>
    <row r="6297" spans="1:1" s="3" customFormat="1">
      <c r="A6297" s="139"/>
    </row>
    <row r="6298" spans="1:1" s="3" customFormat="1">
      <c r="A6298" s="139"/>
    </row>
    <row r="6299" spans="1:1" s="3" customFormat="1">
      <c r="A6299" s="139"/>
    </row>
    <row r="6300" spans="1:1" s="3" customFormat="1">
      <c r="A6300" s="139"/>
    </row>
    <row r="6301" spans="1:1" s="3" customFormat="1">
      <c r="A6301" s="139"/>
    </row>
    <row r="6302" spans="1:1" s="3" customFormat="1">
      <c r="A6302" s="139"/>
    </row>
    <row r="6303" spans="1:1" s="3" customFormat="1">
      <c r="A6303" s="139"/>
    </row>
    <row r="6304" spans="1:1" s="3" customFormat="1">
      <c r="A6304" s="139"/>
    </row>
    <row r="6305" spans="1:1" s="3" customFormat="1">
      <c r="A6305" s="139"/>
    </row>
    <row r="6306" spans="1:1" s="3" customFormat="1">
      <c r="A6306" s="139"/>
    </row>
    <row r="6307" spans="1:1" s="3" customFormat="1">
      <c r="A6307" s="139"/>
    </row>
    <row r="6308" spans="1:1" s="3" customFormat="1">
      <c r="A6308" s="139"/>
    </row>
    <row r="6309" spans="1:1" s="3" customFormat="1">
      <c r="A6309" s="139"/>
    </row>
    <row r="6310" spans="1:1" s="3" customFormat="1">
      <c r="A6310" s="139"/>
    </row>
    <row r="6311" spans="1:1" s="3" customFormat="1">
      <c r="A6311" s="139"/>
    </row>
    <row r="6312" spans="1:1" s="3" customFormat="1">
      <c r="A6312" s="139"/>
    </row>
    <row r="6313" spans="1:1" s="3" customFormat="1">
      <c r="A6313" s="139"/>
    </row>
    <row r="6314" spans="1:1" s="3" customFormat="1">
      <c r="A6314" s="139"/>
    </row>
    <row r="6315" spans="1:1" s="3" customFormat="1">
      <c r="A6315" s="139"/>
    </row>
    <row r="6316" spans="1:1" s="3" customFormat="1">
      <c r="A6316" s="139"/>
    </row>
    <row r="6317" spans="1:1" s="3" customFormat="1">
      <c r="A6317" s="139"/>
    </row>
    <row r="6318" spans="1:1" s="3" customFormat="1">
      <c r="A6318" s="139"/>
    </row>
    <row r="6319" spans="1:1" s="3" customFormat="1">
      <c r="A6319" s="139"/>
    </row>
    <row r="6320" spans="1:1" s="3" customFormat="1">
      <c r="A6320" s="139"/>
    </row>
    <row r="6321" spans="1:1" s="3" customFormat="1">
      <c r="A6321" s="139"/>
    </row>
    <row r="6322" spans="1:1" s="3" customFormat="1">
      <c r="A6322" s="139"/>
    </row>
    <row r="6323" spans="1:1" s="3" customFormat="1">
      <c r="A6323" s="139"/>
    </row>
    <row r="6324" spans="1:1" s="3" customFormat="1">
      <c r="A6324" s="139"/>
    </row>
    <row r="6325" spans="1:1" s="3" customFormat="1">
      <c r="A6325" s="139"/>
    </row>
    <row r="6326" spans="1:1" s="3" customFormat="1">
      <c r="A6326" s="139"/>
    </row>
    <row r="6327" spans="1:1" s="3" customFormat="1">
      <c r="A6327" s="139"/>
    </row>
    <row r="6328" spans="1:1" s="3" customFormat="1">
      <c r="A6328" s="139"/>
    </row>
    <row r="6329" spans="1:1" s="3" customFormat="1">
      <c r="A6329" s="139"/>
    </row>
    <row r="6330" spans="1:1" s="3" customFormat="1">
      <c r="A6330" s="139"/>
    </row>
    <row r="6331" spans="1:1" s="3" customFormat="1">
      <c r="A6331" s="139"/>
    </row>
    <row r="6332" spans="1:1" s="3" customFormat="1">
      <c r="A6332" s="139"/>
    </row>
    <row r="6333" spans="1:1" s="3" customFormat="1">
      <c r="A6333" s="139"/>
    </row>
    <row r="6334" spans="1:1" s="3" customFormat="1">
      <c r="A6334" s="139"/>
    </row>
    <row r="6335" spans="1:1" s="3" customFormat="1">
      <c r="A6335" s="139"/>
    </row>
    <row r="6336" spans="1:1" s="3" customFormat="1">
      <c r="A6336" s="139"/>
    </row>
    <row r="6337" spans="1:1" s="3" customFormat="1">
      <c r="A6337" s="139"/>
    </row>
    <row r="6338" spans="1:1" s="3" customFormat="1">
      <c r="A6338" s="139"/>
    </row>
    <row r="6339" spans="1:1" s="3" customFormat="1">
      <c r="A6339" s="139"/>
    </row>
    <row r="6340" spans="1:1" s="3" customFormat="1">
      <c r="A6340" s="139"/>
    </row>
    <row r="6341" spans="1:1" s="3" customFormat="1">
      <c r="A6341" s="139"/>
    </row>
    <row r="6342" spans="1:1" s="3" customFormat="1">
      <c r="A6342" s="139"/>
    </row>
    <row r="6343" spans="1:1" s="3" customFormat="1">
      <c r="A6343" s="139"/>
    </row>
    <row r="6344" spans="1:1" s="3" customFormat="1">
      <c r="A6344" s="139"/>
    </row>
    <row r="6345" spans="1:1" s="3" customFormat="1">
      <c r="A6345" s="139"/>
    </row>
    <row r="6346" spans="1:1" s="3" customFormat="1">
      <c r="A6346" s="139"/>
    </row>
    <row r="6347" spans="1:1" s="3" customFormat="1">
      <c r="A6347" s="139"/>
    </row>
    <row r="6348" spans="1:1" s="3" customFormat="1">
      <c r="A6348" s="139"/>
    </row>
    <row r="6349" spans="1:1" s="3" customFormat="1">
      <c r="A6349" s="139"/>
    </row>
    <row r="6350" spans="1:1" s="3" customFormat="1">
      <c r="A6350" s="139"/>
    </row>
    <row r="6351" spans="1:1" s="3" customFormat="1">
      <c r="A6351" s="139"/>
    </row>
    <row r="6352" spans="1:1" s="3" customFormat="1">
      <c r="A6352" s="139"/>
    </row>
    <row r="6353" spans="1:1" s="3" customFormat="1">
      <c r="A6353" s="139"/>
    </row>
    <row r="6354" spans="1:1" s="3" customFormat="1">
      <c r="A6354" s="139"/>
    </row>
    <row r="6355" spans="1:1" s="3" customFormat="1">
      <c r="A6355" s="139"/>
    </row>
    <row r="6356" spans="1:1" s="3" customFormat="1">
      <c r="A6356" s="139"/>
    </row>
    <row r="6357" spans="1:1" s="3" customFormat="1">
      <c r="A6357" s="139"/>
    </row>
    <row r="6358" spans="1:1" s="3" customFormat="1">
      <c r="A6358" s="139"/>
    </row>
    <row r="6359" spans="1:1" s="3" customFormat="1">
      <c r="A6359" s="139"/>
    </row>
    <row r="6360" spans="1:1" s="3" customFormat="1">
      <c r="A6360" s="139"/>
    </row>
    <row r="6361" spans="1:1" s="3" customFormat="1">
      <c r="A6361" s="139"/>
    </row>
    <row r="6362" spans="1:1" s="3" customFormat="1">
      <c r="A6362" s="139"/>
    </row>
    <row r="6363" spans="1:1" s="3" customFormat="1">
      <c r="A6363" s="139"/>
    </row>
    <row r="6364" spans="1:1" s="3" customFormat="1">
      <c r="A6364" s="139"/>
    </row>
    <row r="6365" spans="1:1" s="3" customFormat="1">
      <c r="A6365" s="139"/>
    </row>
    <row r="6366" spans="1:1" s="3" customFormat="1">
      <c r="A6366" s="139"/>
    </row>
    <row r="6367" spans="1:1" s="3" customFormat="1">
      <c r="A6367" s="139"/>
    </row>
    <row r="6368" spans="1:1" s="3" customFormat="1">
      <c r="A6368" s="139"/>
    </row>
    <row r="6369" spans="1:1" s="3" customFormat="1">
      <c r="A6369" s="139"/>
    </row>
    <row r="6370" spans="1:1" s="3" customFormat="1">
      <c r="A6370" s="139"/>
    </row>
    <row r="6371" spans="1:1" s="3" customFormat="1">
      <c r="A6371" s="139"/>
    </row>
    <row r="6372" spans="1:1" s="3" customFormat="1">
      <c r="A6372" s="139"/>
    </row>
    <row r="6373" spans="1:1" s="3" customFormat="1">
      <c r="A6373" s="139"/>
    </row>
    <row r="6374" spans="1:1" s="3" customFormat="1">
      <c r="A6374" s="139"/>
    </row>
    <row r="6375" spans="1:1" s="3" customFormat="1">
      <c r="A6375" s="139"/>
    </row>
    <row r="6376" spans="1:1" s="3" customFormat="1">
      <c r="A6376" s="139"/>
    </row>
    <row r="6377" spans="1:1" s="3" customFormat="1">
      <c r="A6377" s="139"/>
    </row>
    <row r="6378" spans="1:1" s="3" customFormat="1">
      <c r="A6378" s="139"/>
    </row>
    <row r="6379" spans="1:1" s="3" customFormat="1">
      <c r="A6379" s="139"/>
    </row>
    <row r="6380" spans="1:1" s="3" customFormat="1">
      <c r="A6380" s="139"/>
    </row>
    <row r="6381" spans="1:1" s="3" customFormat="1">
      <c r="A6381" s="139"/>
    </row>
    <row r="6382" spans="1:1" s="3" customFormat="1">
      <c r="A6382" s="139"/>
    </row>
    <row r="6383" spans="1:1" s="3" customFormat="1">
      <c r="A6383" s="139"/>
    </row>
    <row r="6384" spans="1:1" s="3" customFormat="1">
      <c r="A6384" s="139"/>
    </row>
    <row r="6385" spans="1:1" s="3" customFormat="1">
      <c r="A6385" s="139"/>
    </row>
    <row r="6386" spans="1:1" s="3" customFormat="1">
      <c r="A6386" s="139"/>
    </row>
    <row r="6387" spans="1:1" s="3" customFormat="1">
      <c r="A6387" s="139"/>
    </row>
    <row r="6388" spans="1:1" s="3" customFormat="1">
      <c r="A6388" s="139"/>
    </row>
    <row r="6389" spans="1:1" s="3" customFormat="1">
      <c r="A6389" s="139"/>
    </row>
    <row r="6390" spans="1:1" s="3" customFormat="1">
      <c r="A6390" s="139"/>
    </row>
    <row r="6391" spans="1:1" s="3" customFormat="1">
      <c r="A6391" s="139"/>
    </row>
    <row r="6392" spans="1:1" s="3" customFormat="1">
      <c r="A6392" s="139"/>
    </row>
    <row r="6393" spans="1:1" s="3" customFormat="1">
      <c r="A6393" s="139"/>
    </row>
    <row r="6394" spans="1:1" s="3" customFormat="1">
      <c r="A6394" s="139"/>
    </row>
    <row r="6395" spans="1:1" s="3" customFormat="1">
      <c r="A6395" s="139"/>
    </row>
    <row r="6396" spans="1:1" s="3" customFormat="1">
      <c r="A6396" s="139"/>
    </row>
    <row r="6397" spans="1:1" s="3" customFormat="1">
      <c r="A6397" s="139"/>
    </row>
    <row r="6398" spans="1:1" s="3" customFormat="1">
      <c r="A6398" s="139"/>
    </row>
    <row r="6399" spans="1:1" s="3" customFormat="1">
      <c r="A6399" s="139"/>
    </row>
    <row r="6400" spans="1:1" s="3" customFormat="1">
      <c r="A6400" s="139"/>
    </row>
    <row r="6401" spans="1:1" s="3" customFormat="1">
      <c r="A6401" s="139"/>
    </row>
    <row r="6402" spans="1:1" s="3" customFormat="1">
      <c r="A6402" s="139"/>
    </row>
    <row r="6403" spans="1:1" s="3" customFormat="1">
      <c r="A6403" s="139"/>
    </row>
    <row r="6404" spans="1:1" s="3" customFormat="1">
      <c r="A6404" s="139"/>
    </row>
    <row r="6405" spans="1:1" s="3" customFormat="1">
      <c r="A6405" s="139"/>
    </row>
    <row r="6406" spans="1:1" s="3" customFormat="1">
      <c r="A6406" s="139"/>
    </row>
    <row r="6407" spans="1:1" s="3" customFormat="1">
      <c r="A6407" s="139"/>
    </row>
    <row r="6408" spans="1:1" s="3" customFormat="1">
      <c r="A6408" s="139"/>
    </row>
    <row r="6409" spans="1:1" s="3" customFormat="1">
      <c r="A6409" s="139"/>
    </row>
    <row r="6410" spans="1:1" s="3" customFormat="1">
      <c r="A6410" s="139"/>
    </row>
    <row r="6411" spans="1:1" s="3" customFormat="1">
      <c r="A6411" s="139"/>
    </row>
    <row r="6412" spans="1:1" s="3" customFormat="1">
      <c r="A6412" s="139"/>
    </row>
    <row r="6413" spans="1:1" s="3" customFormat="1">
      <c r="A6413" s="139"/>
    </row>
    <row r="6414" spans="1:1" s="3" customFormat="1">
      <c r="A6414" s="139"/>
    </row>
    <row r="6415" spans="1:1" s="3" customFormat="1">
      <c r="A6415" s="139"/>
    </row>
    <row r="6416" spans="1:1" s="3" customFormat="1">
      <c r="A6416" s="139"/>
    </row>
    <row r="6417" spans="1:1" s="3" customFormat="1">
      <c r="A6417" s="139"/>
    </row>
    <row r="6418" spans="1:1" s="3" customFormat="1">
      <c r="A6418" s="139"/>
    </row>
    <row r="6419" spans="1:1" s="3" customFormat="1">
      <c r="A6419" s="139"/>
    </row>
    <row r="6420" spans="1:1" s="3" customFormat="1">
      <c r="A6420" s="139"/>
    </row>
    <row r="6421" spans="1:1" s="3" customFormat="1">
      <c r="A6421" s="139"/>
    </row>
    <row r="6422" spans="1:1" s="3" customFormat="1">
      <c r="A6422" s="139"/>
    </row>
    <row r="6423" spans="1:1" s="3" customFormat="1">
      <c r="A6423" s="139"/>
    </row>
    <row r="6424" spans="1:1" s="3" customFormat="1">
      <c r="A6424" s="139"/>
    </row>
    <row r="6425" spans="1:1" s="3" customFormat="1">
      <c r="A6425" s="139"/>
    </row>
    <row r="6426" spans="1:1" s="3" customFormat="1">
      <c r="A6426" s="139"/>
    </row>
    <row r="6427" spans="1:1" s="3" customFormat="1">
      <c r="A6427" s="139"/>
    </row>
    <row r="6428" spans="1:1" s="3" customFormat="1">
      <c r="A6428" s="139"/>
    </row>
    <row r="6429" spans="1:1" s="3" customFormat="1">
      <c r="A6429" s="139"/>
    </row>
    <row r="6430" spans="1:1" s="3" customFormat="1">
      <c r="A6430" s="139"/>
    </row>
    <row r="6431" spans="1:1" s="3" customFormat="1">
      <c r="A6431" s="139"/>
    </row>
    <row r="6432" spans="1:1" s="3" customFormat="1">
      <c r="A6432" s="139"/>
    </row>
    <row r="6433" spans="1:1" s="3" customFormat="1">
      <c r="A6433" s="139"/>
    </row>
    <row r="6434" spans="1:1" s="3" customFormat="1">
      <c r="A6434" s="139"/>
    </row>
    <row r="6435" spans="1:1" s="3" customFormat="1">
      <c r="A6435" s="139"/>
    </row>
    <row r="6436" spans="1:1" s="3" customFormat="1">
      <c r="A6436" s="139"/>
    </row>
    <row r="6437" spans="1:1" s="3" customFormat="1">
      <c r="A6437" s="139"/>
    </row>
    <row r="6438" spans="1:1" s="3" customFormat="1">
      <c r="A6438" s="139"/>
    </row>
    <row r="6439" spans="1:1" s="3" customFormat="1">
      <c r="A6439" s="139"/>
    </row>
    <row r="6440" spans="1:1" s="3" customFormat="1">
      <c r="A6440" s="139"/>
    </row>
    <row r="6441" spans="1:1" s="3" customFormat="1">
      <c r="A6441" s="139"/>
    </row>
    <row r="6442" spans="1:1" s="3" customFormat="1">
      <c r="A6442" s="139"/>
    </row>
    <row r="6443" spans="1:1" s="3" customFormat="1">
      <c r="A6443" s="139"/>
    </row>
    <row r="6444" spans="1:1" s="3" customFormat="1">
      <c r="A6444" s="139"/>
    </row>
    <row r="6445" spans="1:1" s="3" customFormat="1">
      <c r="A6445" s="139"/>
    </row>
    <row r="6446" spans="1:1" s="3" customFormat="1">
      <c r="A6446" s="139"/>
    </row>
    <row r="6447" spans="1:1" s="3" customFormat="1">
      <c r="A6447" s="139"/>
    </row>
    <row r="6448" spans="1:1" s="3" customFormat="1">
      <c r="A6448" s="139"/>
    </row>
    <row r="6449" spans="1:1" s="3" customFormat="1">
      <c r="A6449" s="139"/>
    </row>
    <row r="6450" spans="1:1" s="3" customFormat="1">
      <c r="A6450" s="139"/>
    </row>
    <row r="6451" spans="1:1" s="3" customFormat="1">
      <c r="A6451" s="139"/>
    </row>
    <row r="6452" spans="1:1" s="3" customFormat="1">
      <c r="A6452" s="139"/>
    </row>
    <row r="6453" spans="1:1" s="3" customFormat="1">
      <c r="A6453" s="139"/>
    </row>
    <row r="6454" spans="1:1" s="3" customFormat="1">
      <c r="A6454" s="139"/>
    </row>
    <row r="6455" spans="1:1" s="3" customFormat="1">
      <c r="A6455" s="139"/>
    </row>
    <row r="6456" spans="1:1" s="3" customFormat="1">
      <c r="A6456" s="139"/>
    </row>
    <row r="6457" spans="1:1" s="3" customFormat="1">
      <c r="A6457" s="139"/>
    </row>
    <row r="6458" spans="1:1" s="3" customFormat="1">
      <c r="A6458" s="139"/>
    </row>
    <row r="6459" spans="1:1" s="3" customFormat="1">
      <c r="A6459" s="139"/>
    </row>
    <row r="6460" spans="1:1" s="3" customFormat="1">
      <c r="A6460" s="139"/>
    </row>
    <row r="6461" spans="1:1" s="3" customFormat="1">
      <c r="A6461" s="139"/>
    </row>
    <row r="6462" spans="1:1" s="3" customFormat="1">
      <c r="A6462" s="139"/>
    </row>
    <row r="6463" spans="1:1" s="3" customFormat="1">
      <c r="A6463" s="139"/>
    </row>
    <row r="6464" spans="1:1" s="3" customFormat="1">
      <c r="A6464" s="139"/>
    </row>
    <row r="6465" spans="1:1" s="3" customFormat="1">
      <c r="A6465" s="139"/>
    </row>
    <row r="6466" spans="1:1" s="3" customFormat="1">
      <c r="A6466" s="139"/>
    </row>
    <row r="6467" spans="1:1" s="3" customFormat="1">
      <c r="A6467" s="139"/>
    </row>
    <row r="6468" spans="1:1" s="3" customFormat="1">
      <c r="A6468" s="139"/>
    </row>
    <row r="6469" spans="1:1" s="3" customFormat="1">
      <c r="A6469" s="139"/>
    </row>
    <row r="6470" spans="1:1" s="3" customFormat="1">
      <c r="A6470" s="139"/>
    </row>
    <row r="6471" spans="1:1" s="3" customFormat="1">
      <c r="A6471" s="139"/>
    </row>
    <row r="6472" spans="1:1" s="3" customFormat="1">
      <c r="A6472" s="139"/>
    </row>
    <row r="6473" spans="1:1" s="3" customFormat="1">
      <c r="A6473" s="139"/>
    </row>
    <row r="6474" spans="1:1" s="3" customFormat="1">
      <c r="A6474" s="139"/>
    </row>
    <row r="6475" spans="1:1" s="3" customFormat="1">
      <c r="A6475" s="139"/>
    </row>
    <row r="6476" spans="1:1" s="3" customFormat="1">
      <c r="A6476" s="139"/>
    </row>
    <row r="6477" spans="1:1" s="3" customFormat="1">
      <c r="A6477" s="139"/>
    </row>
    <row r="6478" spans="1:1" s="3" customFormat="1">
      <c r="A6478" s="139"/>
    </row>
    <row r="6479" spans="1:1" s="3" customFormat="1">
      <c r="A6479" s="139"/>
    </row>
    <row r="6480" spans="1:1" s="3" customFormat="1">
      <c r="A6480" s="139"/>
    </row>
    <row r="6481" spans="1:1" s="3" customFormat="1">
      <c r="A6481" s="139"/>
    </row>
    <row r="6482" spans="1:1" s="3" customFormat="1">
      <c r="A6482" s="139"/>
    </row>
    <row r="6483" spans="1:1" s="3" customFormat="1">
      <c r="A6483" s="139"/>
    </row>
    <row r="6484" spans="1:1" s="3" customFormat="1">
      <c r="A6484" s="139"/>
    </row>
    <row r="6485" spans="1:1" s="3" customFormat="1">
      <c r="A6485" s="139"/>
    </row>
    <row r="6486" spans="1:1" s="3" customFormat="1">
      <c r="A6486" s="139"/>
    </row>
    <row r="6487" spans="1:1" s="3" customFormat="1">
      <c r="A6487" s="139"/>
    </row>
    <row r="6488" spans="1:1" s="3" customFormat="1">
      <c r="A6488" s="139"/>
    </row>
    <row r="6489" spans="1:1" s="3" customFormat="1">
      <c r="A6489" s="139"/>
    </row>
    <row r="6490" spans="1:1" s="3" customFormat="1">
      <c r="A6490" s="139"/>
    </row>
    <row r="6491" spans="1:1" s="3" customFormat="1">
      <c r="A6491" s="139"/>
    </row>
    <row r="6492" spans="1:1" s="3" customFormat="1">
      <c r="A6492" s="139"/>
    </row>
    <row r="6493" spans="1:1" s="3" customFormat="1">
      <c r="A6493" s="139"/>
    </row>
    <row r="6494" spans="1:1" s="3" customFormat="1">
      <c r="A6494" s="139"/>
    </row>
    <row r="6495" spans="1:1" s="3" customFormat="1">
      <c r="A6495" s="139"/>
    </row>
    <row r="6496" spans="1:1" s="3" customFormat="1">
      <c r="A6496" s="139"/>
    </row>
    <row r="6497" spans="1:1" s="3" customFormat="1">
      <c r="A6497" s="139"/>
    </row>
    <row r="6498" spans="1:1" s="3" customFormat="1">
      <c r="A6498" s="139"/>
    </row>
    <row r="6499" spans="1:1" s="3" customFormat="1">
      <c r="A6499" s="139"/>
    </row>
    <row r="6500" spans="1:1" s="3" customFormat="1">
      <c r="A6500" s="139"/>
    </row>
    <row r="6501" spans="1:1" s="3" customFormat="1">
      <c r="A6501" s="139"/>
    </row>
    <row r="6502" spans="1:1" s="3" customFormat="1">
      <c r="A6502" s="139"/>
    </row>
    <row r="6503" spans="1:1" s="3" customFormat="1">
      <c r="A6503" s="139"/>
    </row>
    <row r="6504" spans="1:1" s="3" customFormat="1">
      <c r="A6504" s="139"/>
    </row>
    <row r="6505" spans="1:1" s="3" customFormat="1">
      <c r="A6505" s="139"/>
    </row>
    <row r="6506" spans="1:1" s="3" customFormat="1">
      <c r="A6506" s="139"/>
    </row>
    <row r="6507" spans="1:1" s="3" customFormat="1">
      <c r="A6507" s="139"/>
    </row>
    <row r="6508" spans="1:1" s="3" customFormat="1">
      <c r="A6508" s="139"/>
    </row>
    <row r="6509" spans="1:1" s="3" customFormat="1">
      <c r="A6509" s="139"/>
    </row>
    <row r="6510" spans="1:1" s="3" customFormat="1">
      <c r="A6510" s="139"/>
    </row>
    <row r="6511" spans="1:1" s="3" customFormat="1">
      <c r="A6511" s="139"/>
    </row>
    <row r="6512" spans="1:1" s="3" customFormat="1">
      <c r="A6512" s="139"/>
    </row>
    <row r="6513" spans="1:1" s="3" customFormat="1">
      <c r="A6513" s="139"/>
    </row>
    <row r="6514" spans="1:1" s="3" customFormat="1">
      <c r="A6514" s="139"/>
    </row>
    <row r="6515" spans="1:1" s="3" customFormat="1">
      <c r="A6515" s="139"/>
    </row>
    <row r="6516" spans="1:1" s="3" customFormat="1">
      <c r="A6516" s="139"/>
    </row>
    <row r="6517" spans="1:1" s="3" customFormat="1">
      <c r="A6517" s="139"/>
    </row>
    <row r="6518" spans="1:1" s="3" customFormat="1">
      <c r="A6518" s="139"/>
    </row>
    <row r="6519" spans="1:1" s="3" customFormat="1">
      <c r="A6519" s="139"/>
    </row>
    <row r="6520" spans="1:1" s="3" customFormat="1">
      <c r="A6520" s="139"/>
    </row>
    <row r="6521" spans="1:1" s="3" customFormat="1">
      <c r="A6521" s="139"/>
    </row>
    <row r="6522" spans="1:1" s="3" customFormat="1">
      <c r="A6522" s="139"/>
    </row>
    <row r="6523" spans="1:1" s="3" customFormat="1">
      <c r="A6523" s="139"/>
    </row>
    <row r="6524" spans="1:1" s="3" customFormat="1">
      <c r="A6524" s="139"/>
    </row>
    <row r="6525" spans="1:1" s="3" customFormat="1">
      <c r="A6525" s="139"/>
    </row>
    <row r="6526" spans="1:1" s="3" customFormat="1">
      <c r="A6526" s="139"/>
    </row>
    <row r="6527" spans="1:1" s="3" customFormat="1">
      <c r="A6527" s="139"/>
    </row>
    <row r="6528" spans="1:1" s="3" customFormat="1">
      <c r="A6528" s="139"/>
    </row>
    <row r="6529" spans="1:1" s="3" customFormat="1">
      <c r="A6529" s="139"/>
    </row>
    <row r="6530" spans="1:1" s="3" customFormat="1">
      <c r="A6530" s="139"/>
    </row>
    <row r="6531" spans="1:1" s="3" customFormat="1">
      <c r="A6531" s="139"/>
    </row>
    <row r="6532" spans="1:1" s="3" customFormat="1">
      <c r="A6532" s="139"/>
    </row>
    <row r="6533" spans="1:1" s="3" customFormat="1">
      <c r="A6533" s="139"/>
    </row>
    <row r="6534" spans="1:1" s="3" customFormat="1">
      <c r="A6534" s="139"/>
    </row>
    <row r="6535" spans="1:1" s="3" customFormat="1">
      <c r="A6535" s="139"/>
    </row>
    <row r="6536" spans="1:1" s="3" customFormat="1">
      <c r="A6536" s="139"/>
    </row>
    <row r="6537" spans="1:1" s="3" customFormat="1">
      <c r="A6537" s="139"/>
    </row>
    <row r="6538" spans="1:1" s="3" customFormat="1">
      <c r="A6538" s="139"/>
    </row>
    <row r="6539" spans="1:1" s="3" customFormat="1">
      <c r="A6539" s="139"/>
    </row>
    <row r="6540" spans="1:1" s="3" customFormat="1">
      <c r="A6540" s="139"/>
    </row>
    <row r="6541" spans="1:1" s="3" customFormat="1">
      <c r="A6541" s="139"/>
    </row>
    <row r="6542" spans="1:1" s="3" customFormat="1">
      <c r="A6542" s="139"/>
    </row>
    <row r="6543" spans="1:1" s="3" customFormat="1">
      <c r="A6543" s="139"/>
    </row>
    <row r="6544" spans="1:1" s="3" customFormat="1">
      <c r="A6544" s="139"/>
    </row>
    <row r="6545" spans="1:1" s="3" customFormat="1">
      <c r="A6545" s="139"/>
    </row>
    <row r="6546" spans="1:1" s="3" customFormat="1">
      <c r="A6546" s="139"/>
    </row>
    <row r="6547" spans="1:1" s="3" customFormat="1">
      <c r="A6547" s="139"/>
    </row>
    <row r="6548" spans="1:1" s="3" customFormat="1">
      <c r="A6548" s="139"/>
    </row>
    <row r="6549" spans="1:1" s="3" customFormat="1">
      <c r="A6549" s="139"/>
    </row>
    <row r="6550" spans="1:1" s="3" customFormat="1">
      <c r="A6550" s="139"/>
    </row>
    <row r="6551" spans="1:1" s="3" customFormat="1">
      <c r="A6551" s="139"/>
    </row>
    <row r="6552" spans="1:1" s="3" customFormat="1">
      <c r="A6552" s="139"/>
    </row>
    <row r="6553" spans="1:1" s="3" customFormat="1">
      <c r="A6553" s="139"/>
    </row>
    <row r="6554" spans="1:1" s="3" customFormat="1">
      <c r="A6554" s="139"/>
    </row>
    <row r="6555" spans="1:1" s="3" customFormat="1">
      <c r="A6555" s="139"/>
    </row>
    <row r="6556" spans="1:1" s="3" customFormat="1">
      <c r="A6556" s="139"/>
    </row>
    <row r="6557" spans="1:1" s="3" customFormat="1">
      <c r="A6557" s="139"/>
    </row>
    <row r="6558" spans="1:1" s="3" customFormat="1">
      <c r="A6558" s="139"/>
    </row>
    <row r="6559" spans="1:1" s="3" customFormat="1">
      <c r="A6559" s="139"/>
    </row>
    <row r="6560" spans="1:1" s="3" customFormat="1">
      <c r="A6560" s="139"/>
    </row>
    <row r="6561" spans="1:1" s="3" customFormat="1">
      <c r="A6561" s="139"/>
    </row>
    <row r="6562" spans="1:1" s="3" customFormat="1">
      <c r="A6562" s="139"/>
    </row>
    <row r="6563" spans="1:1" s="3" customFormat="1">
      <c r="A6563" s="139"/>
    </row>
    <row r="6564" spans="1:1" s="3" customFormat="1">
      <c r="A6564" s="139"/>
    </row>
    <row r="6565" spans="1:1" s="3" customFormat="1">
      <c r="A6565" s="139"/>
    </row>
    <row r="6566" spans="1:1" s="3" customFormat="1">
      <c r="A6566" s="139"/>
    </row>
    <row r="6567" spans="1:1" s="3" customFormat="1">
      <c r="A6567" s="139"/>
    </row>
    <row r="6568" spans="1:1" s="3" customFormat="1">
      <c r="A6568" s="139"/>
    </row>
    <row r="6569" spans="1:1" s="3" customFormat="1">
      <c r="A6569" s="139"/>
    </row>
    <row r="6570" spans="1:1" s="3" customFormat="1">
      <c r="A6570" s="139"/>
    </row>
    <row r="6571" spans="1:1" s="3" customFormat="1">
      <c r="A6571" s="139"/>
    </row>
    <row r="6572" spans="1:1" s="3" customFormat="1">
      <c r="A6572" s="139"/>
    </row>
    <row r="6573" spans="1:1" s="3" customFormat="1">
      <c r="A6573" s="139"/>
    </row>
    <row r="6574" spans="1:1" s="3" customFormat="1">
      <c r="A6574" s="139"/>
    </row>
    <row r="6575" spans="1:1" s="3" customFormat="1">
      <c r="A6575" s="139"/>
    </row>
    <row r="6576" spans="1:1" s="3" customFormat="1">
      <c r="A6576" s="139"/>
    </row>
    <row r="6577" spans="1:1" s="3" customFormat="1">
      <c r="A6577" s="139"/>
    </row>
    <row r="6578" spans="1:1" s="3" customFormat="1">
      <c r="A6578" s="139"/>
    </row>
    <row r="6579" spans="1:1" s="3" customFormat="1">
      <c r="A6579" s="139"/>
    </row>
    <row r="6580" spans="1:1" s="3" customFormat="1">
      <c r="A6580" s="139"/>
    </row>
    <row r="6581" spans="1:1" s="3" customFormat="1">
      <c r="A6581" s="139"/>
    </row>
    <row r="6582" spans="1:1" s="3" customFormat="1">
      <c r="A6582" s="139"/>
    </row>
    <row r="6583" spans="1:1" s="3" customFormat="1">
      <c r="A6583" s="139"/>
    </row>
    <row r="6584" spans="1:1" s="3" customFormat="1">
      <c r="A6584" s="139"/>
    </row>
    <row r="6585" spans="1:1" s="3" customFormat="1">
      <c r="A6585" s="139"/>
    </row>
    <row r="6586" spans="1:1" s="3" customFormat="1">
      <c r="A6586" s="139"/>
    </row>
    <row r="6587" spans="1:1" s="3" customFormat="1">
      <c r="A6587" s="139"/>
    </row>
    <row r="6588" spans="1:1" s="3" customFormat="1">
      <c r="A6588" s="139"/>
    </row>
    <row r="6589" spans="1:1" s="3" customFormat="1">
      <c r="A6589" s="139"/>
    </row>
    <row r="6590" spans="1:1" s="3" customFormat="1">
      <c r="A6590" s="139"/>
    </row>
    <row r="6591" spans="1:1" s="3" customFormat="1">
      <c r="A6591" s="139"/>
    </row>
    <row r="6592" spans="1:1" s="3" customFormat="1">
      <c r="A6592" s="139"/>
    </row>
    <row r="6593" spans="1:1" s="3" customFormat="1">
      <c r="A6593" s="139"/>
    </row>
    <row r="6594" spans="1:1" s="3" customFormat="1">
      <c r="A6594" s="139"/>
    </row>
    <row r="6595" spans="1:1" s="3" customFormat="1">
      <c r="A6595" s="139"/>
    </row>
    <row r="6596" spans="1:1" s="3" customFormat="1">
      <c r="A6596" s="139"/>
    </row>
    <row r="6597" spans="1:1" s="3" customFormat="1">
      <c r="A6597" s="139"/>
    </row>
    <row r="6598" spans="1:1" s="3" customFormat="1">
      <c r="A6598" s="139"/>
    </row>
    <row r="6599" spans="1:1" s="3" customFormat="1">
      <c r="A6599" s="139"/>
    </row>
    <row r="6600" spans="1:1" s="3" customFormat="1">
      <c r="A6600" s="139"/>
    </row>
    <row r="6601" spans="1:1" s="3" customFormat="1">
      <c r="A6601" s="139"/>
    </row>
    <row r="6602" spans="1:1" s="3" customFormat="1">
      <c r="A6602" s="139"/>
    </row>
    <row r="6603" spans="1:1" s="3" customFormat="1">
      <c r="A6603" s="139"/>
    </row>
    <row r="6604" spans="1:1" s="3" customFormat="1">
      <c r="A6604" s="139"/>
    </row>
    <row r="6605" spans="1:1" s="3" customFormat="1">
      <c r="A6605" s="139"/>
    </row>
    <row r="6606" spans="1:1" s="3" customFormat="1">
      <c r="A6606" s="139"/>
    </row>
    <row r="6607" spans="1:1" s="3" customFormat="1">
      <c r="A6607" s="139"/>
    </row>
    <row r="6608" spans="1:1" s="3" customFormat="1">
      <c r="A6608" s="139"/>
    </row>
    <row r="6609" spans="1:1" s="3" customFormat="1">
      <c r="A6609" s="139"/>
    </row>
    <row r="6610" spans="1:1" s="3" customFormat="1">
      <c r="A6610" s="139"/>
    </row>
    <row r="6611" spans="1:1" s="3" customFormat="1">
      <c r="A6611" s="139"/>
    </row>
    <row r="6612" spans="1:1" s="3" customFormat="1">
      <c r="A6612" s="139"/>
    </row>
    <row r="6613" spans="1:1" s="3" customFormat="1">
      <c r="A6613" s="139"/>
    </row>
    <row r="6614" spans="1:1" s="3" customFormat="1">
      <c r="A6614" s="139"/>
    </row>
    <row r="6615" spans="1:1" s="3" customFormat="1">
      <c r="A6615" s="139"/>
    </row>
    <row r="6616" spans="1:1" s="3" customFormat="1">
      <c r="A6616" s="139"/>
    </row>
    <row r="6617" spans="1:1" s="3" customFormat="1">
      <c r="A6617" s="139"/>
    </row>
    <row r="6618" spans="1:1" s="3" customFormat="1">
      <c r="A6618" s="139"/>
    </row>
    <row r="6619" spans="1:1" s="3" customFormat="1">
      <c r="A6619" s="139"/>
    </row>
    <row r="6620" spans="1:1" s="3" customFormat="1">
      <c r="A6620" s="139"/>
    </row>
    <row r="6621" spans="1:1" s="3" customFormat="1">
      <c r="A6621" s="139"/>
    </row>
    <row r="6622" spans="1:1" s="3" customFormat="1">
      <c r="A6622" s="139"/>
    </row>
    <row r="6623" spans="1:1" s="3" customFormat="1">
      <c r="A6623" s="139"/>
    </row>
    <row r="6624" spans="1:1" s="3" customFormat="1">
      <c r="A6624" s="139"/>
    </row>
    <row r="6625" spans="1:1" s="3" customFormat="1">
      <c r="A6625" s="139"/>
    </row>
    <row r="6626" spans="1:1" s="3" customFormat="1">
      <c r="A6626" s="139"/>
    </row>
    <row r="6627" spans="1:1" s="3" customFormat="1">
      <c r="A6627" s="139"/>
    </row>
    <row r="6628" spans="1:1" s="3" customFormat="1">
      <c r="A6628" s="139"/>
    </row>
    <row r="6629" spans="1:1" s="3" customFormat="1">
      <c r="A6629" s="139"/>
    </row>
    <row r="6630" spans="1:1" s="3" customFormat="1">
      <c r="A6630" s="139"/>
    </row>
    <row r="6631" spans="1:1" s="3" customFormat="1">
      <c r="A6631" s="139"/>
    </row>
    <row r="6632" spans="1:1" s="3" customFormat="1">
      <c r="A6632" s="139"/>
    </row>
    <row r="6633" spans="1:1" s="3" customFormat="1">
      <c r="A6633" s="139"/>
    </row>
    <row r="6634" spans="1:1" s="3" customFormat="1">
      <c r="A6634" s="139"/>
    </row>
    <row r="6635" spans="1:1" s="3" customFormat="1">
      <c r="A6635" s="139"/>
    </row>
    <row r="6636" spans="1:1" s="3" customFormat="1">
      <c r="A6636" s="139"/>
    </row>
    <row r="6637" spans="1:1" s="3" customFormat="1">
      <c r="A6637" s="139"/>
    </row>
    <row r="6638" spans="1:1" s="3" customFormat="1">
      <c r="A6638" s="139"/>
    </row>
    <row r="6639" spans="1:1" s="3" customFormat="1">
      <c r="A6639" s="139"/>
    </row>
    <row r="6640" spans="1:1" s="3" customFormat="1">
      <c r="A6640" s="139"/>
    </row>
    <row r="6641" spans="1:1" s="3" customFormat="1">
      <c r="A6641" s="139"/>
    </row>
    <row r="6642" spans="1:1" s="3" customFormat="1">
      <c r="A6642" s="139"/>
    </row>
    <row r="6643" spans="1:1" s="3" customFormat="1">
      <c r="A6643" s="139"/>
    </row>
    <row r="6644" spans="1:1" s="3" customFormat="1">
      <c r="A6644" s="139"/>
    </row>
    <row r="6645" spans="1:1" s="3" customFormat="1">
      <c r="A6645" s="139"/>
    </row>
    <row r="6646" spans="1:1" s="3" customFormat="1">
      <c r="A6646" s="139"/>
    </row>
    <row r="6647" spans="1:1" s="3" customFormat="1">
      <c r="A6647" s="139"/>
    </row>
    <row r="6648" spans="1:1" s="3" customFormat="1">
      <c r="A6648" s="139"/>
    </row>
    <row r="6649" spans="1:1" s="3" customFormat="1">
      <c r="A6649" s="139"/>
    </row>
    <row r="6650" spans="1:1" s="3" customFormat="1">
      <c r="A6650" s="139"/>
    </row>
    <row r="6651" spans="1:1" s="3" customFormat="1">
      <c r="A6651" s="139"/>
    </row>
    <row r="6652" spans="1:1" s="3" customFormat="1">
      <c r="A6652" s="139"/>
    </row>
    <row r="6653" spans="1:1" s="3" customFormat="1">
      <c r="A6653" s="139"/>
    </row>
    <row r="6654" spans="1:1" s="3" customFormat="1">
      <c r="A6654" s="139"/>
    </row>
    <row r="6655" spans="1:1" s="3" customFormat="1">
      <c r="A6655" s="139"/>
    </row>
    <row r="6656" spans="1:1" s="3" customFormat="1">
      <c r="A6656" s="139"/>
    </row>
    <row r="6657" spans="1:1" s="3" customFormat="1">
      <c r="A6657" s="139"/>
    </row>
    <row r="6658" spans="1:1" s="3" customFormat="1">
      <c r="A6658" s="139"/>
    </row>
    <row r="6659" spans="1:1" s="3" customFormat="1">
      <c r="A6659" s="139"/>
    </row>
    <row r="6660" spans="1:1" s="3" customFormat="1">
      <c r="A6660" s="139"/>
    </row>
    <row r="6661" spans="1:1" s="3" customFormat="1">
      <c r="A6661" s="139"/>
    </row>
    <row r="6662" spans="1:1" s="3" customFormat="1">
      <c r="A6662" s="139"/>
    </row>
    <row r="6663" spans="1:1" s="3" customFormat="1">
      <c r="A6663" s="139"/>
    </row>
    <row r="6664" spans="1:1" s="3" customFormat="1">
      <c r="A6664" s="139"/>
    </row>
    <row r="6665" spans="1:1" s="3" customFormat="1">
      <c r="A6665" s="139"/>
    </row>
    <row r="6666" spans="1:1" s="3" customFormat="1">
      <c r="A6666" s="139"/>
    </row>
    <row r="6667" spans="1:1" s="3" customFormat="1">
      <c r="A6667" s="139"/>
    </row>
    <row r="6668" spans="1:1" s="3" customFormat="1">
      <c r="A6668" s="139"/>
    </row>
    <row r="6669" spans="1:1" s="3" customFormat="1">
      <c r="A6669" s="139"/>
    </row>
    <row r="6670" spans="1:1" s="3" customFormat="1">
      <c r="A6670" s="139"/>
    </row>
    <row r="6671" spans="1:1" s="3" customFormat="1">
      <c r="A6671" s="139"/>
    </row>
    <row r="6672" spans="1:1" s="3" customFormat="1">
      <c r="A6672" s="139"/>
    </row>
    <row r="6673" spans="1:1" s="3" customFormat="1">
      <c r="A6673" s="139"/>
    </row>
    <row r="6674" spans="1:1" s="3" customFormat="1">
      <c r="A6674" s="139"/>
    </row>
    <row r="6675" spans="1:1" s="3" customFormat="1">
      <c r="A6675" s="139"/>
    </row>
    <row r="6676" spans="1:1" s="3" customFormat="1">
      <c r="A6676" s="139"/>
    </row>
    <row r="6677" spans="1:1" s="3" customFormat="1">
      <c r="A6677" s="139"/>
    </row>
    <row r="6678" spans="1:1" s="3" customFormat="1">
      <c r="A6678" s="139"/>
    </row>
    <row r="6679" spans="1:1" s="3" customFormat="1">
      <c r="A6679" s="139"/>
    </row>
    <row r="6680" spans="1:1" s="3" customFormat="1">
      <c r="A6680" s="139"/>
    </row>
    <row r="6681" spans="1:1" s="3" customFormat="1">
      <c r="A6681" s="139"/>
    </row>
    <row r="6682" spans="1:1" s="3" customFormat="1">
      <c r="A6682" s="139"/>
    </row>
    <row r="6683" spans="1:1" s="3" customFormat="1">
      <c r="A6683" s="139"/>
    </row>
    <row r="6684" spans="1:1" s="3" customFormat="1">
      <c r="A6684" s="139"/>
    </row>
    <row r="6685" spans="1:1" s="3" customFormat="1">
      <c r="A6685" s="139"/>
    </row>
    <row r="6686" spans="1:1" s="3" customFormat="1">
      <c r="A6686" s="139"/>
    </row>
    <row r="6687" spans="1:1" s="3" customFormat="1">
      <c r="A6687" s="139"/>
    </row>
    <row r="6688" spans="1:1" s="3" customFormat="1">
      <c r="A6688" s="139"/>
    </row>
    <row r="6689" spans="1:1" s="3" customFormat="1">
      <c r="A6689" s="139"/>
    </row>
    <row r="6690" spans="1:1" s="3" customFormat="1">
      <c r="A6690" s="139"/>
    </row>
    <row r="6691" spans="1:1" s="3" customFormat="1">
      <c r="A6691" s="139"/>
    </row>
    <row r="6692" spans="1:1" s="3" customFormat="1">
      <c r="A6692" s="139"/>
    </row>
    <row r="6693" spans="1:1" s="3" customFormat="1">
      <c r="A6693" s="139"/>
    </row>
    <row r="6694" spans="1:1" s="3" customFormat="1">
      <c r="A6694" s="139"/>
    </row>
    <row r="6695" spans="1:1" s="3" customFormat="1">
      <c r="A6695" s="139"/>
    </row>
    <row r="6696" spans="1:1" s="3" customFormat="1">
      <c r="A6696" s="139"/>
    </row>
    <row r="6697" spans="1:1" s="3" customFormat="1">
      <c r="A6697" s="139"/>
    </row>
    <row r="6698" spans="1:1" s="3" customFormat="1">
      <c r="A6698" s="139"/>
    </row>
    <row r="6699" spans="1:1" s="3" customFormat="1">
      <c r="A6699" s="139"/>
    </row>
    <row r="6700" spans="1:1" s="3" customFormat="1">
      <c r="A6700" s="139"/>
    </row>
    <row r="6701" spans="1:1" s="3" customFormat="1">
      <c r="A6701" s="139"/>
    </row>
    <row r="6702" spans="1:1" s="3" customFormat="1">
      <c r="A6702" s="139"/>
    </row>
    <row r="6703" spans="1:1" s="3" customFormat="1">
      <c r="A6703" s="139"/>
    </row>
    <row r="6704" spans="1:1" s="3" customFormat="1">
      <c r="A6704" s="139"/>
    </row>
    <row r="6705" spans="1:1" s="3" customFormat="1">
      <c r="A6705" s="139"/>
    </row>
    <row r="6706" spans="1:1" s="3" customFormat="1">
      <c r="A6706" s="139"/>
    </row>
    <row r="6707" spans="1:1" s="3" customFormat="1">
      <c r="A6707" s="139"/>
    </row>
    <row r="6708" spans="1:1" s="3" customFormat="1">
      <c r="A6708" s="139"/>
    </row>
    <row r="6709" spans="1:1" s="3" customFormat="1">
      <c r="A6709" s="139"/>
    </row>
    <row r="6710" spans="1:1" s="3" customFormat="1">
      <c r="A6710" s="139"/>
    </row>
    <row r="6711" spans="1:1" s="3" customFormat="1">
      <c r="A6711" s="139"/>
    </row>
    <row r="6712" spans="1:1" s="3" customFormat="1">
      <c r="A6712" s="139"/>
    </row>
    <row r="6713" spans="1:1" s="3" customFormat="1">
      <c r="A6713" s="139"/>
    </row>
    <row r="6714" spans="1:1" s="3" customFormat="1">
      <c r="A6714" s="139"/>
    </row>
    <row r="6715" spans="1:1" s="3" customFormat="1">
      <c r="A6715" s="139"/>
    </row>
    <row r="6716" spans="1:1" s="3" customFormat="1">
      <c r="A6716" s="139"/>
    </row>
    <row r="6717" spans="1:1" s="3" customFormat="1">
      <c r="A6717" s="139"/>
    </row>
    <row r="6718" spans="1:1" s="3" customFormat="1">
      <c r="A6718" s="139"/>
    </row>
    <row r="6719" spans="1:1" s="3" customFormat="1">
      <c r="A6719" s="139"/>
    </row>
    <row r="6720" spans="1:1" s="3" customFormat="1">
      <c r="A6720" s="139"/>
    </row>
    <row r="6721" spans="1:1" s="3" customFormat="1">
      <c r="A6721" s="139"/>
    </row>
    <row r="6722" spans="1:1" s="3" customFormat="1">
      <c r="A6722" s="139"/>
    </row>
    <row r="6723" spans="1:1" s="3" customFormat="1">
      <c r="A6723" s="139"/>
    </row>
    <row r="6724" spans="1:1" s="3" customFormat="1">
      <c r="A6724" s="139"/>
    </row>
    <row r="6725" spans="1:1" s="3" customFormat="1">
      <c r="A6725" s="139"/>
    </row>
    <row r="6726" spans="1:1" s="3" customFormat="1">
      <c r="A6726" s="139"/>
    </row>
    <row r="6727" spans="1:1" s="3" customFormat="1">
      <c r="A6727" s="139"/>
    </row>
    <row r="6728" spans="1:1" s="3" customFormat="1">
      <c r="A6728" s="139"/>
    </row>
    <row r="6729" spans="1:1" s="3" customFormat="1">
      <c r="A6729" s="139"/>
    </row>
    <row r="6730" spans="1:1" s="3" customFormat="1">
      <c r="A6730" s="139"/>
    </row>
    <row r="6731" spans="1:1" s="3" customFormat="1">
      <c r="A6731" s="139"/>
    </row>
    <row r="6732" spans="1:1" s="3" customFormat="1">
      <c r="A6732" s="139"/>
    </row>
    <row r="6733" spans="1:1" s="3" customFormat="1">
      <c r="A6733" s="139"/>
    </row>
    <row r="6734" spans="1:1" s="3" customFormat="1">
      <c r="A6734" s="139"/>
    </row>
    <row r="6735" spans="1:1" s="3" customFormat="1">
      <c r="A6735" s="139"/>
    </row>
    <row r="6736" spans="1:1" s="3" customFormat="1">
      <c r="A6736" s="139"/>
    </row>
    <row r="6737" spans="1:1" s="3" customFormat="1">
      <c r="A6737" s="139"/>
    </row>
    <row r="6738" spans="1:1" s="3" customFormat="1">
      <c r="A6738" s="139"/>
    </row>
    <row r="6739" spans="1:1" s="3" customFormat="1">
      <c r="A6739" s="139"/>
    </row>
    <row r="6740" spans="1:1" s="3" customFormat="1">
      <c r="A6740" s="139"/>
    </row>
    <row r="6741" spans="1:1" s="3" customFormat="1">
      <c r="A6741" s="139"/>
    </row>
    <row r="6742" spans="1:1" s="3" customFormat="1">
      <c r="A6742" s="139"/>
    </row>
    <row r="6743" spans="1:1" s="3" customFormat="1">
      <c r="A6743" s="139"/>
    </row>
    <row r="6744" spans="1:1" s="3" customFormat="1">
      <c r="A6744" s="139"/>
    </row>
    <row r="6745" spans="1:1" s="3" customFormat="1">
      <c r="A6745" s="139"/>
    </row>
    <row r="6746" spans="1:1" s="3" customFormat="1">
      <c r="A6746" s="139"/>
    </row>
    <row r="6747" spans="1:1" s="3" customFormat="1">
      <c r="A6747" s="139"/>
    </row>
    <row r="6748" spans="1:1" s="3" customFormat="1">
      <c r="A6748" s="139"/>
    </row>
    <row r="6749" spans="1:1" s="3" customFormat="1">
      <c r="A6749" s="139"/>
    </row>
    <row r="6750" spans="1:1" s="3" customFormat="1">
      <c r="A6750" s="139"/>
    </row>
    <row r="6751" spans="1:1" s="3" customFormat="1">
      <c r="A6751" s="139"/>
    </row>
    <row r="6752" spans="1:1" s="3" customFormat="1">
      <c r="A6752" s="139"/>
    </row>
    <row r="6753" spans="1:1" s="3" customFormat="1">
      <c r="A6753" s="139"/>
    </row>
    <row r="6754" spans="1:1" s="3" customFormat="1">
      <c r="A6754" s="139"/>
    </row>
    <row r="6755" spans="1:1" s="3" customFormat="1">
      <c r="A6755" s="139"/>
    </row>
    <row r="6756" spans="1:1" s="3" customFormat="1">
      <c r="A6756" s="139"/>
    </row>
    <row r="6757" spans="1:1" s="3" customFormat="1">
      <c r="A6757" s="139"/>
    </row>
    <row r="6758" spans="1:1" s="3" customFormat="1">
      <c r="A6758" s="139"/>
    </row>
    <row r="6759" spans="1:1" s="3" customFormat="1">
      <c r="A6759" s="139"/>
    </row>
    <row r="6760" spans="1:1" s="3" customFormat="1">
      <c r="A6760" s="139"/>
    </row>
    <row r="6761" spans="1:1" s="3" customFormat="1">
      <c r="A6761" s="139"/>
    </row>
    <row r="6762" spans="1:1" s="3" customFormat="1">
      <c r="A6762" s="139"/>
    </row>
    <row r="6763" spans="1:1" s="3" customFormat="1">
      <c r="A6763" s="139"/>
    </row>
    <row r="6764" spans="1:1" s="3" customFormat="1">
      <c r="A6764" s="139"/>
    </row>
    <row r="6765" spans="1:1" s="3" customFormat="1">
      <c r="A6765" s="139"/>
    </row>
    <row r="6766" spans="1:1" s="3" customFormat="1">
      <c r="A6766" s="139"/>
    </row>
    <row r="6767" spans="1:1" s="3" customFormat="1">
      <c r="A6767" s="139"/>
    </row>
    <row r="6768" spans="1:1" s="3" customFormat="1">
      <c r="A6768" s="139"/>
    </row>
    <row r="6769" spans="1:1" s="3" customFormat="1">
      <c r="A6769" s="139"/>
    </row>
    <row r="6770" spans="1:1" s="3" customFormat="1">
      <c r="A6770" s="139"/>
    </row>
    <row r="6771" spans="1:1" s="3" customFormat="1">
      <c r="A6771" s="139"/>
    </row>
    <row r="6772" spans="1:1" s="3" customFormat="1">
      <c r="A6772" s="139"/>
    </row>
    <row r="6773" spans="1:1" s="3" customFormat="1">
      <c r="A6773" s="139"/>
    </row>
    <row r="6774" spans="1:1" s="3" customFormat="1">
      <c r="A6774" s="139"/>
    </row>
    <row r="6775" spans="1:1" s="3" customFormat="1">
      <c r="A6775" s="139"/>
    </row>
    <row r="6776" spans="1:1" s="3" customFormat="1">
      <c r="A6776" s="139"/>
    </row>
    <row r="6777" spans="1:1" s="3" customFormat="1">
      <c r="A6777" s="139"/>
    </row>
    <row r="6778" spans="1:1" s="3" customFormat="1">
      <c r="A6778" s="139"/>
    </row>
    <row r="6779" spans="1:1" s="3" customFormat="1">
      <c r="A6779" s="139"/>
    </row>
    <row r="6780" spans="1:1" s="3" customFormat="1">
      <c r="A6780" s="139"/>
    </row>
    <row r="6781" spans="1:1" s="3" customFormat="1">
      <c r="A6781" s="139"/>
    </row>
    <row r="6782" spans="1:1" s="3" customFormat="1">
      <c r="A6782" s="139"/>
    </row>
    <row r="6783" spans="1:1" s="3" customFormat="1">
      <c r="A6783" s="139"/>
    </row>
    <row r="6784" spans="1:1" s="3" customFormat="1">
      <c r="A6784" s="139"/>
    </row>
    <row r="6785" spans="1:1" s="3" customFormat="1">
      <c r="A6785" s="139"/>
    </row>
    <row r="6786" spans="1:1" s="3" customFormat="1">
      <c r="A6786" s="139"/>
    </row>
    <row r="6787" spans="1:1" s="3" customFormat="1">
      <c r="A6787" s="139"/>
    </row>
    <row r="6788" spans="1:1" s="3" customFormat="1">
      <c r="A6788" s="139"/>
    </row>
    <row r="6789" spans="1:1" s="3" customFormat="1">
      <c r="A6789" s="139"/>
    </row>
    <row r="6790" spans="1:1" s="3" customFormat="1">
      <c r="A6790" s="139"/>
    </row>
    <row r="6791" spans="1:1" s="3" customFormat="1">
      <c r="A6791" s="139"/>
    </row>
    <row r="6792" spans="1:1" s="3" customFormat="1">
      <c r="A6792" s="139"/>
    </row>
    <row r="6793" spans="1:1" s="3" customFormat="1">
      <c r="A6793" s="139"/>
    </row>
    <row r="6794" spans="1:1" s="3" customFormat="1">
      <c r="A6794" s="139"/>
    </row>
    <row r="6795" spans="1:1" s="3" customFormat="1">
      <c r="A6795" s="139"/>
    </row>
    <row r="6796" spans="1:1" s="3" customFormat="1">
      <c r="A6796" s="139"/>
    </row>
    <row r="6797" spans="1:1" s="3" customFormat="1">
      <c r="A6797" s="139"/>
    </row>
    <row r="6798" spans="1:1" s="3" customFormat="1">
      <c r="A6798" s="139"/>
    </row>
    <row r="6799" spans="1:1" s="3" customFormat="1">
      <c r="A6799" s="139"/>
    </row>
    <row r="6800" spans="1:1" s="3" customFormat="1">
      <c r="A6800" s="139"/>
    </row>
    <row r="6801" spans="1:1" s="3" customFormat="1">
      <c r="A6801" s="139"/>
    </row>
    <row r="6802" spans="1:1" s="3" customFormat="1">
      <c r="A6802" s="139"/>
    </row>
    <row r="6803" spans="1:1" s="3" customFormat="1">
      <c r="A6803" s="139"/>
    </row>
    <row r="6804" spans="1:1" s="3" customFormat="1">
      <c r="A6804" s="139"/>
    </row>
    <row r="6805" spans="1:1" s="3" customFormat="1">
      <c r="A6805" s="139"/>
    </row>
    <row r="6806" spans="1:1" s="3" customFormat="1">
      <c r="A6806" s="139"/>
    </row>
    <row r="6807" spans="1:1" s="3" customFormat="1">
      <c r="A6807" s="139"/>
    </row>
    <row r="6808" spans="1:1" s="3" customFormat="1">
      <c r="A6808" s="139"/>
    </row>
    <row r="6809" spans="1:1" s="3" customFormat="1">
      <c r="A6809" s="139"/>
    </row>
    <row r="6810" spans="1:1" s="3" customFormat="1">
      <c r="A6810" s="139"/>
    </row>
    <row r="6811" spans="1:1" s="3" customFormat="1">
      <c r="A6811" s="139"/>
    </row>
    <row r="6812" spans="1:1" s="3" customFormat="1">
      <c r="A6812" s="139"/>
    </row>
    <row r="6813" spans="1:1" s="3" customFormat="1">
      <c r="A6813" s="139"/>
    </row>
    <row r="6814" spans="1:1" s="3" customFormat="1">
      <c r="A6814" s="139"/>
    </row>
    <row r="6815" spans="1:1" s="3" customFormat="1">
      <c r="A6815" s="139"/>
    </row>
    <row r="6816" spans="1:1" s="3" customFormat="1">
      <c r="A6816" s="139"/>
    </row>
    <row r="6817" spans="1:1" s="3" customFormat="1">
      <c r="A6817" s="139"/>
    </row>
    <row r="6818" spans="1:1" s="3" customFormat="1">
      <c r="A6818" s="139"/>
    </row>
    <row r="6819" spans="1:1" s="3" customFormat="1">
      <c r="A6819" s="139"/>
    </row>
    <row r="6820" spans="1:1" s="3" customFormat="1">
      <c r="A6820" s="139"/>
    </row>
    <row r="6821" spans="1:1" s="3" customFormat="1">
      <c r="A6821" s="139"/>
    </row>
    <row r="6822" spans="1:1" s="3" customFormat="1">
      <c r="A6822" s="139"/>
    </row>
    <row r="6823" spans="1:1" s="3" customFormat="1">
      <c r="A6823" s="139"/>
    </row>
    <row r="6824" spans="1:1" s="3" customFormat="1">
      <c r="A6824" s="139"/>
    </row>
    <row r="6825" spans="1:1" s="3" customFormat="1">
      <c r="A6825" s="139"/>
    </row>
    <row r="6826" spans="1:1" s="3" customFormat="1">
      <c r="A6826" s="139"/>
    </row>
    <row r="6827" spans="1:1" s="3" customFormat="1">
      <c r="A6827" s="139"/>
    </row>
    <row r="6828" spans="1:1" s="3" customFormat="1">
      <c r="A6828" s="139"/>
    </row>
    <row r="6829" spans="1:1" s="3" customFormat="1">
      <c r="A6829" s="139"/>
    </row>
    <row r="6830" spans="1:1" s="3" customFormat="1">
      <c r="A6830" s="139"/>
    </row>
    <row r="6831" spans="1:1" s="3" customFormat="1">
      <c r="A6831" s="139"/>
    </row>
    <row r="6832" spans="1:1" s="3" customFormat="1">
      <c r="A6832" s="139"/>
    </row>
    <row r="6833" spans="1:1" s="3" customFormat="1">
      <c r="A6833" s="139"/>
    </row>
    <row r="6834" spans="1:1" s="3" customFormat="1">
      <c r="A6834" s="139"/>
    </row>
    <row r="6835" spans="1:1" s="3" customFormat="1">
      <c r="A6835" s="139"/>
    </row>
    <row r="6836" spans="1:1" s="3" customFormat="1">
      <c r="A6836" s="139"/>
    </row>
    <row r="6837" spans="1:1" s="3" customFormat="1">
      <c r="A6837" s="139"/>
    </row>
    <row r="6838" spans="1:1" s="3" customFormat="1">
      <c r="A6838" s="139"/>
    </row>
    <row r="6839" spans="1:1" s="3" customFormat="1">
      <c r="A6839" s="139"/>
    </row>
    <row r="6840" spans="1:1" s="3" customFormat="1">
      <c r="A6840" s="139"/>
    </row>
    <row r="6841" spans="1:1" s="3" customFormat="1">
      <c r="A6841" s="139"/>
    </row>
    <row r="6842" spans="1:1" s="3" customFormat="1">
      <c r="A6842" s="139"/>
    </row>
    <row r="6843" spans="1:1" s="3" customFormat="1">
      <c r="A6843" s="139"/>
    </row>
    <row r="6844" spans="1:1" s="3" customFormat="1">
      <c r="A6844" s="139"/>
    </row>
    <row r="6845" spans="1:1" s="3" customFormat="1">
      <c r="A6845" s="139"/>
    </row>
    <row r="6846" spans="1:1" s="3" customFormat="1">
      <c r="A6846" s="139"/>
    </row>
    <row r="6847" spans="1:1" s="3" customFormat="1">
      <c r="A6847" s="139"/>
    </row>
    <row r="6848" spans="1:1" s="3" customFormat="1">
      <c r="A6848" s="139"/>
    </row>
    <row r="6849" spans="1:1" s="3" customFormat="1">
      <c r="A6849" s="139"/>
    </row>
    <row r="6850" spans="1:1" s="3" customFormat="1">
      <c r="A6850" s="139"/>
    </row>
    <row r="6851" spans="1:1" s="3" customFormat="1">
      <c r="A6851" s="139"/>
    </row>
    <row r="6852" spans="1:1" s="3" customFormat="1">
      <c r="A6852" s="139"/>
    </row>
    <row r="6853" spans="1:1" s="3" customFormat="1">
      <c r="A6853" s="139"/>
    </row>
    <row r="6854" spans="1:1" s="3" customFormat="1">
      <c r="A6854" s="139"/>
    </row>
    <row r="6855" spans="1:1" s="3" customFormat="1">
      <c r="A6855" s="139"/>
    </row>
    <row r="6856" spans="1:1" s="3" customFormat="1">
      <c r="A6856" s="139"/>
    </row>
    <row r="6857" spans="1:1" s="3" customFormat="1">
      <c r="A6857" s="139"/>
    </row>
    <row r="6858" spans="1:1" s="3" customFormat="1">
      <c r="A6858" s="139"/>
    </row>
    <row r="6859" spans="1:1" s="3" customFormat="1">
      <c r="A6859" s="139"/>
    </row>
    <row r="6860" spans="1:1" s="3" customFormat="1">
      <c r="A6860" s="139"/>
    </row>
    <row r="6861" spans="1:1" s="3" customFormat="1">
      <c r="A6861" s="139"/>
    </row>
    <row r="6862" spans="1:1" s="3" customFormat="1">
      <c r="A6862" s="139"/>
    </row>
    <row r="6863" spans="1:1" s="3" customFormat="1">
      <c r="A6863" s="139"/>
    </row>
    <row r="6864" spans="1:1" s="3" customFormat="1">
      <c r="A6864" s="139"/>
    </row>
    <row r="6865" spans="1:1" s="3" customFormat="1">
      <c r="A6865" s="139"/>
    </row>
    <row r="6866" spans="1:1" s="3" customFormat="1">
      <c r="A6866" s="139"/>
    </row>
    <row r="6867" spans="1:1" s="3" customFormat="1">
      <c r="A6867" s="139"/>
    </row>
    <row r="6868" spans="1:1" s="3" customFormat="1">
      <c r="A6868" s="139"/>
    </row>
    <row r="6869" spans="1:1" s="3" customFormat="1">
      <c r="A6869" s="139"/>
    </row>
    <row r="6870" spans="1:1" s="3" customFormat="1">
      <c r="A6870" s="139"/>
    </row>
    <row r="6871" spans="1:1" s="3" customFormat="1">
      <c r="A6871" s="139"/>
    </row>
    <row r="6872" spans="1:1" s="3" customFormat="1">
      <c r="A6872" s="139"/>
    </row>
    <row r="6873" spans="1:1" s="3" customFormat="1">
      <c r="A6873" s="139"/>
    </row>
    <row r="6874" spans="1:1" s="3" customFormat="1">
      <c r="A6874" s="139"/>
    </row>
    <row r="6875" spans="1:1" s="3" customFormat="1">
      <c r="A6875" s="139"/>
    </row>
    <row r="6876" spans="1:1" s="3" customFormat="1">
      <c r="A6876" s="139"/>
    </row>
    <row r="6877" spans="1:1" s="3" customFormat="1">
      <c r="A6877" s="139"/>
    </row>
    <row r="6878" spans="1:1" s="3" customFormat="1">
      <c r="A6878" s="139"/>
    </row>
    <row r="6879" spans="1:1" s="3" customFormat="1">
      <c r="A6879" s="139"/>
    </row>
    <row r="6880" spans="1:1" s="3" customFormat="1">
      <c r="A6880" s="139"/>
    </row>
    <row r="6881" spans="1:1" s="3" customFormat="1">
      <c r="A6881" s="139"/>
    </row>
    <row r="6882" spans="1:1" s="3" customFormat="1">
      <c r="A6882" s="139"/>
    </row>
    <row r="6883" spans="1:1" s="3" customFormat="1">
      <c r="A6883" s="139"/>
    </row>
    <row r="6884" spans="1:1" s="3" customFormat="1">
      <c r="A6884" s="139"/>
    </row>
    <row r="6885" spans="1:1" s="3" customFormat="1">
      <c r="A6885" s="139"/>
    </row>
    <row r="6886" spans="1:1" s="3" customFormat="1">
      <c r="A6886" s="139"/>
    </row>
    <row r="6887" spans="1:1" s="3" customFormat="1">
      <c r="A6887" s="139"/>
    </row>
    <row r="6888" spans="1:1" s="3" customFormat="1">
      <c r="A6888" s="139"/>
    </row>
    <row r="6889" spans="1:1" s="3" customFormat="1">
      <c r="A6889" s="139"/>
    </row>
    <row r="6890" spans="1:1" s="3" customFormat="1">
      <c r="A6890" s="139"/>
    </row>
    <row r="6891" spans="1:1" s="3" customFormat="1">
      <c r="A6891" s="139"/>
    </row>
    <row r="6892" spans="1:1" s="3" customFormat="1">
      <c r="A6892" s="139"/>
    </row>
    <row r="6893" spans="1:1" s="3" customFormat="1">
      <c r="A6893" s="139"/>
    </row>
    <row r="6894" spans="1:1" s="3" customFormat="1">
      <c r="A6894" s="139"/>
    </row>
    <row r="6895" spans="1:1" s="3" customFormat="1">
      <c r="A6895" s="139"/>
    </row>
    <row r="6896" spans="1:1" s="3" customFormat="1">
      <c r="A6896" s="139"/>
    </row>
    <row r="6897" spans="1:1" s="3" customFormat="1">
      <c r="A6897" s="139"/>
    </row>
    <row r="6898" spans="1:1" s="3" customFormat="1">
      <c r="A6898" s="139"/>
    </row>
    <row r="6899" spans="1:1" s="3" customFormat="1">
      <c r="A6899" s="139"/>
    </row>
    <row r="6900" spans="1:1" s="3" customFormat="1">
      <c r="A6900" s="139"/>
    </row>
    <row r="6901" spans="1:1" s="3" customFormat="1">
      <c r="A6901" s="139"/>
    </row>
    <row r="6902" spans="1:1" s="3" customFormat="1">
      <c r="A6902" s="139"/>
    </row>
    <row r="6903" spans="1:1" s="3" customFormat="1">
      <c r="A6903" s="139"/>
    </row>
    <row r="6904" spans="1:1" s="3" customFormat="1">
      <c r="A6904" s="139"/>
    </row>
    <row r="6905" spans="1:1" s="3" customFormat="1">
      <c r="A6905" s="139"/>
    </row>
    <row r="6906" spans="1:1" s="3" customFormat="1">
      <c r="A6906" s="139"/>
    </row>
    <row r="6907" spans="1:1" s="3" customFormat="1">
      <c r="A6907" s="139"/>
    </row>
    <row r="6908" spans="1:1" s="3" customFormat="1">
      <c r="A6908" s="139"/>
    </row>
    <row r="6909" spans="1:1" s="3" customFormat="1">
      <c r="A6909" s="139"/>
    </row>
    <row r="6910" spans="1:1" s="3" customFormat="1">
      <c r="A6910" s="139"/>
    </row>
    <row r="6911" spans="1:1" s="3" customFormat="1">
      <c r="A6911" s="139"/>
    </row>
    <row r="6912" spans="1:1" s="3" customFormat="1">
      <c r="A6912" s="139"/>
    </row>
    <row r="6913" spans="1:1" s="3" customFormat="1">
      <c r="A6913" s="139"/>
    </row>
    <row r="6914" spans="1:1" s="3" customFormat="1">
      <c r="A6914" s="139"/>
    </row>
    <row r="6915" spans="1:1" s="3" customFormat="1">
      <c r="A6915" s="139"/>
    </row>
    <row r="6916" spans="1:1" s="3" customFormat="1">
      <c r="A6916" s="139"/>
    </row>
    <row r="6917" spans="1:1" s="3" customFormat="1">
      <c r="A6917" s="139"/>
    </row>
    <row r="6918" spans="1:1" s="3" customFormat="1">
      <c r="A6918" s="139"/>
    </row>
    <row r="6919" spans="1:1" s="3" customFormat="1">
      <c r="A6919" s="139"/>
    </row>
    <row r="6920" spans="1:1" s="3" customFormat="1">
      <c r="A6920" s="139"/>
    </row>
    <row r="6921" spans="1:1" s="3" customFormat="1">
      <c r="A6921" s="139"/>
    </row>
    <row r="6922" spans="1:1" s="3" customFormat="1">
      <c r="A6922" s="139"/>
    </row>
    <row r="6923" spans="1:1" s="3" customFormat="1">
      <c r="A6923" s="139"/>
    </row>
    <row r="6924" spans="1:1" s="3" customFormat="1">
      <c r="A6924" s="139"/>
    </row>
    <row r="6925" spans="1:1" s="3" customFormat="1">
      <c r="A6925" s="139"/>
    </row>
    <row r="6926" spans="1:1" s="3" customFormat="1">
      <c r="A6926" s="139"/>
    </row>
    <row r="6927" spans="1:1" s="3" customFormat="1">
      <c r="A6927" s="139"/>
    </row>
    <row r="6928" spans="1:1" s="3" customFormat="1">
      <c r="A6928" s="139"/>
    </row>
    <row r="6929" spans="1:1" s="3" customFormat="1">
      <c r="A6929" s="139"/>
    </row>
    <row r="6930" spans="1:1" s="3" customFormat="1">
      <c r="A6930" s="139"/>
    </row>
    <row r="6931" spans="1:1" s="3" customFormat="1">
      <c r="A6931" s="139"/>
    </row>
    <row r="6932" spans="1:1" s="3" customFormat="1">
      <c r="A6932" s="139"/>
    </row>
    <row r="6933" spans="1:1" s="3" customFormat="1">
      <c r="A6933" s="139"/>
    </row>
    <row r="6934" spans="1:1" s="3" customFormat="1">
      <c r="A6934" s="139"/>
    </row>
    <row r="6935" spans="1:1" s="3" customFormat="1">
      <c r="A6935" s="139"/>
    </row>
    <row r="6936" spans="1:1" s="3" customFormat="1">
      <c r="A6936" s="139"/>
    </row>
    <row r="6937" spans="1:1" s="3" customFormat="1">
      <c r="A6937" s="139"/>
    </row>
    <row r="6938" spans="1:1" s="3" customFormat="1">
      <c r="A6938" s="139"/>
    </row>
    <row r="6939" spans="1:1" s="3" customFormat="1">
      <c r="A6939" s="139"/>
    </row>
    <row r="6940" spans="1:1" s="3" customFormat="1">
      <c r="A6940" s="139"/>
    </row>
    <row r="6941" spans="1:1" s="3" customFormat="1">
      <c r="A6941" s="139"/>
    </row>
    <row r="6942" spans="1:1" s="3" customFormat="1">
      <c r="A6942" s="139"/>
    </row>
    <row r="6943" spans="1:1" s="3" customFormat="1">
      <c r="A6943" s="139"/>
    </row>
    <row r="6944" spans="1:1" s="3" customFormat="1">
      <c r="A6944" s="139"/>
    </row>
    <row r="6945" spans="1:1" s="3" customFormat="1">
      <c r="A6945" s="139"/>
    </row>
    <row r="6946" spans="1:1" s="3" customFormat="1">
      <c r="A6946" s="139"/>
    </row>
    <row r="6947" spans="1:1" s="3" customFormat="1">
      <c r="A6947" s="139"/>
    </row>
    <row r="6948" spans="1:1" s="3" customFormat="1">
      <c r="A6948" s="139"/>
    </row>
    <row r="6949" spans="1:1" s="3" customFormat="1">
      <c r="A6949" s="139"/>
    </row>
    <row r="6950" spans="1:1" s="3" customFormat="1">
      <c r="A6950" s="139"/>
    </row>
    <row r="6951" spans="1:1" s="3" customFormat="1">
      <c r="A6951" s="139"/>
    </row>
    <row r="6952" spans="1:1" s="3" customFormat="1">
      <c r="A6952" s="139"/>
    </row>
    <row r="6953" spans="1:1" s="3" customFormat="1">
      <c r="A6953" s="139"/>
    </row>
    <row r="6954" spans="1:1" s="3" customFormat="1">
      <c r="A6954" s="139"/>
    </row>
    <row r="6955" spans="1:1" s="3" customFormat="1">
      <c r="A6955" s="139"/>
    </row>
    <row r="6956" spans="1:1" s="3" customFormat="1">
      <c r="A6956" s="139"/>
    </row>
    <row r="6957" spans="1:1" s="3" customFormat="1">
      <c r="A6957" s="139"/>
    </row>
    <row r="6958" spans="1:1" s="3" customFormat="1">
      <c r="A6958" s="139"/>
    </row>
    <row r="6959" spans="1:1" s="3" customFormat="1">
      <c r="A6959" s="139"/>
    </row>
    <row r="6960" spans="1:1" s="3" customFormat="1">
      <c r="A6960" s="139"/>
    </row>
    <row r="6961" spans="1:1" s="3" customFormat="1">
      <c r="A6961" s="139"/>
    </row>
    <row r="6962" spans="1:1" s="3" customFormat="1">
      <c r="A6962" s="139"/>
    </row>
    <row r="6963" spans="1:1" s="3" customFormat="1">
      <c r="A6963" s="139"/>
    </row>
    <row r="6964" spans="1:1" s="3" customFormat="1">
      <c r="A6964" s="139"/>
    </row>
    <row r="6965" spans="1:1" s="3" customFormat="1">
      <c r="A6965" s="139"/>
    </row>
    <row r="6966" spans="1:1" s="3" customFormat="1">
      <c r="A6966" s="139"/>
    </row>
    <row r="6967" spans="1:1" s="3" customFormat="1">
      <c r="A6967" s="139"/>
    </row>
    <row r="6968" spans="1:1" s="3" customFormat="1">
      <c r="A6968" s="139"/>
    </row>
    <row r="6969" spans="1:1" s="3" customFormat="1">
      <c r="A6969" s="139"/>
    </row>
    <row r="6970" spans="1:1" s="3" customFormat="1">
      <c r="A6970" s="139"/>
    </row>
    <row r="6971" spans="1:1" s="3" customFormat="1">
      <c r="A6971" s="139"/>
    </row>
    <row r="6972" spans="1:1" s="3" customFormat="1">
      <c r="A6972" s="139"/>
    </row>
    <row r="6973" spans="1:1" s="3" customFormat="1">
      <c r="A6973" s="139"/>
    </row>
    <row r="6974" spans="1:1" s="3" customFormat="1">
      <c r="A6974" s="139"/>
    </row>
    <row r="6975" spans="1:1" s="3" customFormat="1">
      <c r="A6975" s="139"/>
    </row>
    <row r="6976" spans="1:1" s="3" customFormat="1">
      <c r="A6976" s="139"/>
    </row>
    <row r="6977" spans="1:1" s="3" customFormat="1">
      <c r="A6977" s="139"/>
    </row>
    <row r="6978" spans="1:1" s="3" customFormat="1">
      <c r="A6978" s="139"/>
    </row>
    <row r="6979" spans="1:1" s="3" customFormat="1">
      <c r="A6979" s="139"/>
    </row>
    <row r="6980" spans="1:1" s="3" customFormat="1">
      <c r="A6980" s="139"/>
    </row>
    <row r="6981" spans="1:1" s="3" customFormat="1">
      <c r="A6981" s="139"/>
    </row>
    <row r="6982" spans="1:1" s="3" customFormat="1">
      <c r="A6982" s="139"/>
    </row>
    <row r="6983" spans="1:1" s="3" customFormat="1">
      <c r="A6983" s="139"/>
    </row>
    <row r="6984" spans="1:1" s="3" customFormat="1">
      <c r="A6984" s="139"/>
    </row>
    <row r="6985" spans="1:1" s="3" customFormat="1">
      <c r="A6985" s="139"/>
    </row>
    <row r="6986" spans="1:1" s="3" customFormat="1">
      <c r="A6986" s="139"/>
    </row>
    <row r="6987" spans="1:1" s="3" customFormat="1">
      <c r="A6987" s="139"/>
    </row>
    <row r="6988" spans="1:1" s="3" customFormat="1">
      <c r="A6988" s="139"/>
    </row>
    <row r="6989" spans="1:1" s="3" customFormat="1">
      <c r="A6989" s="139"/>
    </row>
    <row r="6990" spans="1:1" s="3" customFormat="1">
      <c r="A6990" s="139"/>
    </row>
    <row r="6991" spans="1:1" s="3" customFormat="1">
      <c r="A6991" s="139"/>
    </row>
    <row r="6992" spans="1:1" s="3" customFormat="1">
      <c r="A6992" s="139"/>
    </row>
    <row r="6993" spans="1:1" s="3" customFormat="1">
      <c r="A6993" s="139"/>
    </row>
    <row r="6994" spans="1:1" s="3" customFormat="1">
      <c r="A6994" s="139"/>
    </row>
    <row r="6995" spans="1:1" s="3" customFormat="1">
      <c r="A6995" s="139"/>
    </row>
    <row r="6996" spans="1:1" s="3" customFormat="1">
      <c r="A6996" s="139"/>
    </row>
    <row r="6997" spans="1:1" s="3" customFormat="1">
      <c r="A6997" s="139"/>
    </row>
    <row r="6998" spans="1:1" s="3" customFormat="1">
      <c r="A6998" s="139"/>
    </row>
    <row r="6999" spans="1:1" s="3" customFormat="1">
      <c r="A6999" s="139"/>
    </row>
    <row r="7000" spans="1:1" s="3" customFormat="1">
      <c r="A7000" s="139"/>
    </row>
    <row r="7001" spans="1:1" s="3" customFormat="1">
      <c r="A7001" s="139"/>
    </row>
    <row r="7002" spans="1:1" s="3" customFormat="1">
      <c r="A7002" s="139"/>
    </row>
    <row r="7003" spans="1:1" s="3" customFormat="1">
      <c r="A7003" s="139"/>
    </row>
    <row r="7004" spans="1:1" s="3" customFormat="1">
      <c r="A7004" s="139"/>
    </row>
    <row r="7005" spans="1:1" s="3" customFormat="1">
      <c r="A7005" s="139"/>
    </row>
    <row r="7006" spans="1:1" s="3" customFormat="1">
      <c r="A7006" s="139"/>
    </row>
    <row r="7007" spans="1:1" s="3" customFormat="1">
      <c r="A7007" s="139"/>
    </row>
    <row r="7008" spans="1:1" s="3" customFormat="1">
      <c r="A7008" s="139"/>
    </row>
    <row r="7009" spans="1:1" s="3" customFormat="1">
      <c r="A7009" s="139"/>
    </row>
    <row r="7010" spans="1:1" s="3" customFormat="1">
      <c r="A7010" s="139"/>
    </row>
    <row r="7011" spans="1:1" s="3" customFormat="1">
      <c r="A7011" s="139"/>
    </row>
    <row r="7012" spans="1:1" s="3" customFormat="1">
      <c r="A7012" s="139"/>
    </row>
    <row r="7013" spans="1:1" s="3" customFormat="1">
      <c r="A7013" s="139"/>
    </row>
    <row r="7014" spans="1:1" s="3" customFormat="1">
      <c r="A7014" s="139"/>
    </row>
    <row r="7015" spans="1:1" s="3" customFormat="1">
      <c r="A7015" s="139"/>
    </row>
    <row r="7016" spans="1:1" s="3" customFormat="1">
      <c r="A7016" s="139"/>
    </row>
    <row r="7017" spans="1:1" s="3" customFormat="1">
      <c r="A7017" s="139"/>
    </row>
    <row r="7018" spans="1:1" s="3" customFormat="1">
      <c r="A7018" s="139"/>
    </row>
    <row r="7019" spans="1:1" s="3" customFormat="1">
      <c r="A7019" s="139"/>
    </row>
    <row r="7020" spans="1:1" s="3" customFormat="1">
      <c r="A7020" s="139"/>
    </row>
    <row r="7021" spans="1:1" s="3" customFormat="1">
      <c r="A7021" s="139"/>
    </row>
    <row r="7022" spans="1:1" s="3" customFormat="1">
      <c r="A7022" s="139"/>
    </row>
    <row r="7023" spans="1:1" s="3" customFormat="1">
      <c r="A7023" s="139"/>
    </row>
    <row r="7024" spans="1:1" s="3" customFormat="1">
      <c r="A7024" s="139"/>
    </row>
    <row r="7025" spans="1:1" s="3" customFormat="1">
      <c r="A7025" s="139"/>
    </row>
    <row r="7026" spans="1:1" s="3" customFormat="1">
      <c r="A7026" s="139"/>
    </row>
    <row r="7027" spans="1:1" s="3" customFormat="1">
      <c r="A7027" s="139"/>
    </row>
    <row r="7028" spans="1:1" s="3" customFormat="1">
      <c r="A7028" s="139"/>
    </row>
    <row r="7029" spans="1:1" s="3" customFormat="1">
      <c r="A7029" s="139"/>
    </row>
    <row r="7030" spans="1:1" s="3" customFormat="1">
      <c r="A7030" s="139"/>
    </row>
    <row r="7031" spans="1:1" s="3" customFormat="1">
      <c r="A7031" s="139"/>
    </row>
    <row r="7032" spans="1:1" s="3" customFormat="1">
      <c r="A7032" s="139"/>
    </row>
    <row r="7033" spans="1:1" s="3" customFormat="1">
      <c r="A7033" s="139"/>
    </row>
    <row r="7034" spans="1:1" s="3" customFormat="1">
      <c r="A7034" s="139"/>
    </row>
    <row r="7035" spans="1:1" s="3" customFormat="1">
      <c r="A7035" s="139"/>
    </row>
    <row r="7036" spans="1:1" s="3" customFormat="1">
      <c r="A7036" s="139"/>
    </row>
    <row r="7037" spans="1:1" s="3" customFormat="1">
      <c r="A7037" s="139"/>
    </row>
    <row r="7038" spans="1:1" s="3" customFormat="1">
      <c r="A7038" s="139"/>
    </row>
    <row r="7039" spans="1:1" s="3" customFormat="1">
      <c r="A7039" s="139"/>
    </row>
    <row r="7040" spans="1:1" s="3" customFormat="1">
      <c r="A7040" s="139"/>
    </row>
    <row r="7041" spans="1:1" s="3" customFormat="1">
      <c r="A7041" s="139"/>
    </row>
    <row r="7042" spans="1:1" s="3" customFormat="1">
      <c r="A7042" s="139"/>
    </row>
    <row r="7043" spans="1:1" s="3" customFormat="1">
      <c r="A7043" s="139"/>
    </row>
    <row r="7044" spans="1:1" s="3" customFormat="1">
      <c r="A7044" s="139"/>
    </row>
    <row r="7045" spans="1:1" s="3" customFormat="1">
      <c r="A7045" s="139"/>
    </row>
    <row r="7046" spans="1:1" s="3" customFormat="1">
      <c r="A7046" s="139"/>
    </row>
    <row r="7047" spans="1:1" s="3" customFormat="1">
      <c r="A7047" s="139"/>
    </row>
    <row r="7048" spans="1:1" s="3" customFormat="1">
      <c r="A7048" s="139"/>
    </row>
    <row r="7049" spans="1:1" s="3" customFormat="1">
      <c r="A7049" s="139"/>
    </row>
    <row r="7050" spans="1:1" s="3" customFormat="1">
      <c r="A7050" s="139"/>
    </row>
    <row r="7051" spans="1:1" s="3" customFormat="1">
      <c r="A7051" s="139"/>
    </row>
    <row r="7052" spans="1:1" s="3" customFormat="1">
      <c r="A7052" s="139"/>
    </row>
    <row r="7053" spans="1:1" s="3" customFormat="1">
      <c r="A7053" s="139"/>
    </row>
    <row r="7054" spans="1:1" s="3" customFormat="1">
      <c r="A7054" s="139"/>
    </row>
    <row r="7055" spans="1:1" s="3" customFormat="1">
      <c r="A7055" s="139"/>
    </row>
    <row r="7056" spans="1:1" s="3" customFormat="1">
      <c r="A7056" s="139"/>
    </row>
    <row r="7057" spans="1:1" s="3" customFormat="1">
      <c r="A7057" s="139"/>
    </row>
    <row r="7058" spans="1:1" s="3" customFormat="1">
      <c r="A7058" s="139"/>
    </row>
    <row r="7059" spans="1:1" s="3" customFormat="1">
      <c r="A7059" s="139"/>
    </row>
    <row r="7060" spans="1:1" s="3" customFormat="1">
      <c r="A7060" s="139"/>
    </row>
    <row r="7061" spans="1:1" s="3" customFormat="1">
      <c r="A7061" s="139"/>
    </row>
    <row r="7062" spans="1:1" s="3" customFormat="1">
      <c r="A7062" s="139"/>
    </row>
    <row r="7063" spans="1:1" s="3" customFormat="1">
      <c r="A7063" s="139"/>
    </row>
    <row r="7064" spans="1:1" s="3" customFormat="1">
      <c r="A7064" s="139"/>
    </row>
    <row r="7065" spans="1:1" s="3" customFormat="1">
      <c r="A7065" s="139"/>
    </row>
    <row r="7066" spans="1:1" s="3" customFormat="1">
      <c r="A7066" s="139"/>
    </row>
    <row r="7067" spans="1:1" s="3" customFormat="1">
      <c r="A7067" s="139"/>
    </row>
    <row r="7068" spans="1:1" s="3" customFormat="1">
      <c r="A7068" s="139"/>
    </row>
    <row r="7069" spans="1:1" s="3" customFormat="1">
      <c r="A7069" s="139"/>
    </row>
    <row r="7070" spans="1:1" s="3" customFormat="1">
      <c r="A7070" s="139"/>
    </row>
    <row r="7071" spans="1:1" s="3" customFormat="1">
      <c r="A7071" s="139"/>
    </row>
    <row r="7072" spans="1:1" s="3" customFormat="1">
      <c r="A7072" s="139"/>
    </row>
    <row r="7073" spans="1:1" s="3" customFormat="1">
      <c r="A7073" s="139"/>
    </row>
    <row r="7074" spans="1:1" s="3" customFormat="1">
      <c r="A7074" s="139"/>
    </row>
    <row r="7075" spans="1:1" s="3" customFormat="1">
      <c r="A7075" s="139"/>
    </row>
    <row r="7076" spans="1:1" s="3" customFormat="1">
      <c r="A7076" s="139"/>
    </row>
    <row r="7077" spans="1:1" s="3" customFormat="1">
      <c r="A7077" s="139"/>
    </row>
    <row r="7078" spans="1:1" s="3" customFormat="1">
      <c r="A7078" s="139"/>
    </row>
    <row r="7079" spans="1:1" s="3" customFormat="1">
      <c r="A7079" s="139"/>
    </row>
    <row r="7080" spans="1:1" s="3" customFormat="1">
      <c r="A7080" s="139"/>
    </row>
    <row r="7081" spans="1:1" s="3" customFormat="1">
      <c r="A7081" s="139"/>
    </row>
    <row r="7082" spans="1:1" s="3" customFormat="1">
      <c r="A7082" s="139"/>
    </row>
    <row r="7083" spans="1:1" s="3" customFormat="1">
      <c r="A7083" s="139"/>
    </row>
    <row r="7084" spans="1:1" s="3" customFormat="1">
      <c r="A7084" s="139"/>
    </row>
    <row r="7085" spans="1:1" s="3" customFormat="1">
      <c r="A7085" s="139"/>
    </row>
    <row r="7086" spans="1:1" s="3" customFormat="1">
      <c r="A7086" s="139"/>
    </row>
    <row r="7087" spans="1:1" s="3" customFormat="1">
      <c r="A7087" s="139"/>
    </row>
    <row r="7088" spans="1:1" s="3" customFormat="1">
      <c r="A7088" s="139"/>
    </row>
    <row r="7089" spans="1:1" s="3" customFormat="1">
      <c r="A7089" s="139"/>
    </row>
    <row r="7090" spans="1:1" s="3" customFormat="1">
      <c r="A7090" s="139"/>
    </row>
    <row r="7091" spans="1:1" s="3" customFormat="1">
      <c r="A7091" s="139"/>
    </row>
    <row r="7092" spans="1:1" s="3" customFormat="1">
      <c r="A7092" s="139"/>
    </row>
    <row r="7093" spans="1:1" s="3" customFormat="1">
      <c r="A7093" s="139"/>
    </row>
    <row r="7094" spans="1:1" s="3" customFormat="1">
      <c r="A7094" s="139"/>
    </row>
    <row r="7095" spans="1:1" s="3" customFormat="1">
      <c r="A7095" s="139"/>
    </row>
    <row r="7096" spans="1:1" s="3" customFormat="1">
      <c r="A7096" s="139"/>
    </row>
    <row r="7097" spans="1:1" s="3" customFormat="1">
      <c r="A7097" s="139"/>
    </row>
    <row r="7098" spans="1:1" s="3" customFormat="1">
      <c r="A7098" s="139"/>
    </row>
    <row r="7099" spans="1:1" s="3" customFormat="1">
      <c r="A7099" s="139"/>
    </row>
    <row r="7100" spans="1:1" s="3" customFormat="1">
      <c r="A7100" s="139"/>
    </row>
    <row r="7101" spans="1:1" s="3" customFormat="1">
      <c r="A7101" s="139"/>
    </row>
    <row r="7102" spans="1:1" s="3" customFormat="1">
      <c r="A7102" s="139"/>
    </row>
    <row r="7103" spans="1:1" s="3" customFormat="1">
      <c r="A7103" s="139"/>
    </row>
    <row r="7104" spans="1:1" s="3" customFormat="1">
      <c r="A7104" s="139"/>
    </row>
    <row r="7105" spans="1:1" s="3" customFormat="1">
      <c r="A7105" s="139"/>
    </row>
    <row r="7106" spans="1:1" s="3" customFormat="1">
      <c r="A7106" s="139"/>
    </row>
    <row r="7107" spans="1:1" s="3" customFormat="1">
      <c r="A7107" s="139"/>
    </row>
    <row r="7108" spans="1:1" s="3" customFormat="1">
      <c r="A7108" s="139"/>
    </row>
    <row r="7109" spans="1:1" s="3" customFormat="1">
      <c r="A7109" s="139"/>
    </row>
    <row r="7110" spans="1:1" s="3" customFormat="1">
      <c r="A7110" s="139"/>
    </row>
    <row r="7111" spans="1:1" s="3" customFormat="1">
      <c r="A7111" s="139"/>
    </row>
    <row r="7112" spans="1:1" s="3" customFormat="1">
      <c r="A7112" s="139"/>
    </row>
    <row r="7113" spans="1:1" s="3" customFormat="1">
      <c r="A7113" s="139"/>
    </row>
    <row r="7114" spans="1:1" s="3" customFormat="1">
      <c r="A7114" s="139"/>
    </row>
    <row r="7115" spans="1:1" s="3" customFormat="1">
      <c r="A7115" s="139"/>
    </row>
    <row r="7116" spans="1:1" s="3" customFormat="1">
      <c r="A7116" s="139"/>
    </row>
    <row r="7117" spans="1:1" s="3" customFormat="1">
      <c r="A7117" s="139"/>
    </row>
    <row r="7118" spans="1:1" s="3" customFormat="1">
      <c r="A7118" s="139"/>
    </row>
    <row r="7119" spans="1:1" s="3" customFormat="1">
      <c r="A7119" s="139"/>
    </row>
    <row r="7120" spans="1:1" s="3" customFormat="1">
      <c r="A7120" s="139"/>
    </row>
    <row r="7121" spans="1:1" s="3" customFormat="1">
      <c r="A7121" s="139"/>
    </row>
    <row r="7122" spans="1:1" s="3" customFormat="1">
      <c r="A7122" s="139"/>
    </row>
    <row r="7123" spans="1:1" s="3" customFormat="1">
      <c r="A7123" s="139"/>
    </row>
    <row r="7124" spans="1:1" s="3" customFormat="1">
      <c r="A7124" s="139"/>
    </row>
    <row r="7125" spans="1:1" s="3" customFormat="1">
      <c r="A7125" s="139"/>
    </row>
    <row r="7126" spans="1:1" s="3" customFormat="1">
      <c r="A7126" s="139"/>
    </row>
    <row r="7127" spans="1:1" s="3" customFormat="1">
      <c r="A7127" s="139"/>
    </row>
    <row r="7128" spans="1:1" s="3" customFormat="1">
      <c r="A7128" s="139"/>
    </row>
    <row r="7129" spans="1:1" s="3" customFormat="1">
      <c r="A7129" s="139"/>
    </row>
    <row r="7130" spans="1:1" s="3" customFormat="1">
      <c r="A7130" s="139"/>
    </row>
    <row r="7131" spans="1:1" s="3" customFormat="1">
      <c r="A7131" s="139"/>
    </row>
    <row r="7132" spans="1:1" s="3" customFormat="1">
      <c r="A7132" s="139"/>
    </row>
    <row r="7133" spans="1:1" s="3" customFormat="1">
      <c r="A7133" s="139"/>
    </row>
    <row r="7134" spans="1:1" s="3" customFormat="1">
      <c r="A7134" s="139"/>
    </row>
    <row r="7135" spans="1:1" s="3" customFormat="1">
      <c r="A7135" s="139"/>
    </row>
    <row r="7136" spans="1:1" s="3" customFormat="1">
      <c r="A7136" s="139"/>
    </row>
    <row r="7137" spans="1:1" s="3" customFormat="1">
      <c r="A7137" s="139"/>
    </row>
    <row r="7138" spans="1:1" s="3" customFormat="1">
      <c r="A7138" s="139"/>
    </row>
    <row r="7139" spans="1:1" s="3" customFormat="1">
      <c r="A7139" s="139"/>
    </row>
    <row r="7140" spans="1:1" s="3" customFormat="1">
      <c r="A7140" s="139"/>
    </row>
    <row r="7141" spans="1:1" s="3" customFormat="1">
      <c r="A7141" s="139"/>
    </row>
    <row r="7142" spans="1:1" s="3" customFormat="1">
      <c r="A7142" s="139"/>
    </row>
    <row r="7143" spans="1:1" s="3" customFormat="1">
      <c r="A7143" s="139"/>
    </row>
    <row r="7144" spans="1:1" s="3" customFormat="1">
      <c r="A7144" s="139"/>
    </row>
    <row r="7145" spans="1:1" s="3" customFormat="1">
      <c r="A7145" s="139"/>
    </row>
    <row r="7146" spans="1:1" s="3" customFormat="1">
      <c r="A7146" s="139"/>
    </row>
    <row r="7147" spans="1:1" s="3" customFormat="1">
      <c r="A7147" s="139"/>
    </row>
    <row r="7148" spans="1:1" s="3" customFormat="1">
      <c r="A7148" s="139"/>
    </row>
    <row r="7149" spans="1:1" s="3" customFormat="1">
      <c r="A7149" s="139"/>
    </row>
    <row r="7150" spans="1:1" s="3" customFormat="1">
      <c r="A7150" s="139"/>
    </row>
    <row r="7151" spans="1:1" s="3" customFormat="1">
      <c r="A7151" s="139"/>
    </row>
    <row r="7152" spans="1:1" s="3" customFormat="1">
      <c r="A7152" s="139"/>
    </row>
    <row r="7153" spans="1:1" s="3" customFormat="1">
      <c r="A7153" s="139"/>
    </row>
    <row r="7154" spans="1:1" s="3" customFormat="1">
      <c r="A7154" s="139"/>
    </row>
    <row r="7155" spans="1:1" s="3" customFormat="1">
      <c r="A7155" s="139"/>
    </row>
    <row r="7156" spans="1:1" s="3" customFormat="1">
      <c r="A7156" s="139"/>
    </row>
    <row r="7157" spans="1:1" s="3" customFormat="1">
      <c r="A7157" s="139"/>
    </row>
    <row r="7158" spans="1:1" s="3" customFormat="1">
      <c r="A7158" s="139"/>
    </row>
    <row r="7159" spans="1:1" s="3" customFormat="1">
      <c r="A7159" s="139"/>
    </row>
    <row r="7160" spans="1:1" s="3" customFormat="1">
      <c r="A7160" s="139"/>
    </row>
    <row r="7161" spans="1:1" s="3" customFormat="1">
      <c r="A7161" s="139"/>
    </row>
    <row r="7162" spans="1:1" s="3" customFormat="1">
      <c r="A7162" s="139"/>
    </row>
    <row r="7163" spans="1:1" s="3" customFormat="1">
      <c r="A7163" s="139"/>
    </row>
    <row r="7164" spans="1:1" s="3" customFormat="1">
      <c r="A7164" s="139"/>
    </row>
    <row r="7165" spans="1:1" s="3" customFormat="1">
      <c r="A7165" s="139"/>
    </row>
    <row r="7166" spans="1:1" s="3" customFormat="1">
      <c r="A7166" s="139"/>
    </row>
    <row r="7167" spans="1:1" s="3" customFormat="1">
      <c r="A7167" s="139"/>
    </row>
    <row r="7168" spans="1:1" s="3" customFormat="1">
      <c r="A7168" s="139"/>
    </row>
    <row r="7169" spans="1:1" s="3" customFormat="1">
      <c r="A7169" s="139"/>
    </row>
    <row r="7170" spans="1:1" s="3" customFormat="1">
      <c r="A7170" s="139"/>
    </row>
    <row r="7171" spans="1:1" s="3" customFormat="1">
      <c r="A7171" s="139"/>
    </row>
    <row r="7172" spans="1:1" s="3" customFormat="1">
      <c r="A7172" s="139"/>
    </row>
    <row r="7173" spans="1:1" s="3" customFormat="1">
      <c r="A7173" s="139"/>
    </row>
    <row r="7174" spans="1:1" s="3" customFormat="1">
      <c r="A7174" s="139"/>
    </row>
    <row r="7175" spans="1:1" s="3" customFormat="1">
      <c r="A7175" s="139"/>
    </row>
    <row r="7176" spans="1:1" s="3" customFormat="1">
      <c r="A7176" s="139"/>
    </row>
    <row r="7177" spans="1:1" s="3" customFormat="1">
      <c r="A7177" s="139"/>
    </row>
    <row r="7178" spans="1:1" s="3" customFormat="1">
      <c r="A7178" s="139"/>
    </row>
    <row r="7179" spans="1:1" s="3" customFormat="1">
      <c r="A7179" s="139"/>
    </row>
    <row r="7180" spans="1:1" s="3" customFormat="1">
      <c r="A7180" s="139"/>
    </row>
    <row r="7181" spans="1:1" s="3" customFormat="1">
      <c r="A7181" s="139"/>
    </row>
    <row r="7182" spans="1:1" s="3" customFormat="1">
      <c r="A7182" s="139"/>
    </row>
    <row r="7183" spans="1:1" s="3" customFormat="1">
      <c r="A7183" s="139"/>
    </row>
    <row r="7184" spans="1:1" s="3" customFormat="1">
      <c r="A7184" s="139"/>
    </row>
    <row r="7185" spans="1:1" s="3" customFormat="1">
      <c r="A7185" s="139"/>
    </row>
    <row r="7186" spans="1:1" s="3" customFormat="1">
      <c r="A7186" s="139"/>
    </row>
    <row r="7187" spans="1:1" s="3" customFormat="1">
      <c r="A7187" s="139"/>
    </row>
    <row r="7188" spans="1:1" s="3" customFormat="1">
      <c r="A7188" s="139"/>
    </row>
    <row r="7189" spans="1:1" s="3" customFormat="1">
      <c r="A7189" s="139"/>
    </row>
    <row r="7190" spans="1:1" s="3" customFormat="1">
      <c r="A7190" s="139"/>
    </row>
    <row r="7191" spans="1:1" s="3" customFormat="1">
      <c r="A7191" s="139"/>
    </row>
    <row r="7192" spans="1:1" s="3" customFormat="1">
      <c r="A7192" s="139"/>
    </row>
    <row r="7193" spans="1:1" s="3" customFormat="1">
      <c r="A7193" s="139"/>
    </row>
    <row r="7194" spans="1:1" s="3" customFormat="1">
      <c r="A7194" s="139"/>
    </row>
    <row r="7195" spans="1:1" s="3" customFormat="1">
      <c r="A7195" s="139"/>
    </row>
    <row r="7196" spans="1:1" s="3" customFormat="1">
      <c r="A7196" s="139"/>
    </row>
    <row r="7197" spans="1:1" s="3" customFormat="1">
      <c r="A7197" s="139"/>
    </row>
    <row r="7198" spans="1:1" s="3" customFormat="1">
      <c r="A7198" s="139"/>
    </row>
    <row r="7199" spans="1:1" s="3" customFormat="1">
      <c r="A7199" s="139"/>
    </row>
    <row r="7200" spans="1:1" s="3" customFormat="1">
      <c r="A7200" s="139"/>
    </row>
    <row r="7201" spans="1:1" s="3" customFormat="1">
      <c r="A7201" s="139"/>
    </row>
    <row r="7202" spans="1:1" s="3" customFormat="1">
      <c r="A7202" s="139"/>
    </row>
    <row r="7203" spans="1:1" s="3" customFormat="1">
      <c r="A7203" s="139"/>
    </row>
    <row r="7204" spans="1:1" s="3" customFormat="1">
      <c r="A7204" s="139"/>
    </row>
    <row r="7205" spans="1:1" s="3" customFormat="1">
      <c r="A7205" s="139"/>
    </row>
    <row r="7206" spans="1:1" s="3" customFormat="1">
      <c r="A7206" s="139"/>
    </row>
    <row r="7207" spans="1:1" s="3" customFormat="1">
      <c r="A7207" s="139"/>
    </row>
    <row r="7208" spans="1:1" s="3" customFormat="1">
      <c r="A7208" s="139"/>
    </row>
    <row r="7209" spans="1:1" s="3" customFormat="1">
      <c r="A7209" s="139"/>
    </row>
    <row r="7210" spans="1:1" s="3" customFormat="1">
      <c r="A7210" s="139"/>
    </row>
    <row r="7211" spans="1:1" s="3" customFormat="1">
      <c r="A7211" s="139"/>
    </row>
    <row r="7212" spans="1:1" s="3" customFormat="1">
      <c r="A7212" s="139"/>
    </row>
    <row r="7213" spans="1:1" s="3" customFormat="1">
      <c r="A7213" s="139"/>
    </row>
    <row r="7214" spans="1:1" s="3" customFormat="1">
      <c r="A7214" s="139"/>
    </row>
    <row r="7215" spans="1:1" s="3" customFormat="1">
      <c r="A7215" s="139"/>
    </row>
    <row r="7216" spans="1:1" s="3" customFormat="1">
      <c r="A7216" s="139"/>
    </row>
    <row r="7217" spans="1:1" s="3" customFormat="1">
      <c r="A7217" s="139"/>
    </row>
    <row r="7218" spans="1:1" s="3" customFormat="1">
      <c r="A7218" s="139"/>
    </row>
    <row r="7219" spans="1:1" s="3" customFormat="1">
      <c r="A7219" s="139"/>
    </row>
    <row r="7220" spans="1:1" s="3" customFormat="1">
      <c r="A7220" s="139"/>
    </row>
    <row r="7221" spans="1:1" s="3" customFormat="1">
      <c r="A7221" s="139"/>
    </row>
    <row r="7222" spans="1:1" s="3" customFormat="1">
      <c r="A7222" s="139"/>
    </row>
    <row r="7223" spans="1:1" s="3" customFormat="1">
      <c r="A7223" s="139"/>
    </row>
    <row r="7224" spans="1:1" s="3" customFormat="1">
      <c r="A7224" s="139"/>
    </row>
    <row r="7225" spans="1:1" s="3" customFormat="1">
      <c r="A7225" s="139"/>
    </row>
    <row r="7226" spans="1:1" s="3" customFormat="1">
      <c r="A7226" s="139"/>
    </row>
    <row r="7227" spans="1:1" s="3" customFormat="1">
      <c r="A7227" s="139"/>
    </row>
    <row r="7228" spans="1:1" s="3" customFormat="1">
      <c r="A7228" s="139"/>
    </row>
    <row r="7229" spans="1:1" s="3" customFormat="1">
      <c r="A7229" s="139"/>
    </row>
    <row r="7230" spans="1:1" s="3" customFormat="1">
      <c r="A7230" s="139"/>
    </row>
    <row r="7231" spans="1:1" s="3" customFormat="1">
      <c r="A7231" s="139"/>
    </row>
    <row r="7232" spans="1:1" s="3" customFormat="1">
      <c r="A7232" s="139"/>
    </row>
    <row r="7233" spans="1:1" s="3" customFormat="1">
      <c r="A7233" s="139"/>
    </row>
    <row r="7234" spans="1:1" s="3" customFormat="1">
      <c r="A7234" s="139"/>
    </row>
    <row r="7235" spans="1:1" s="3" customFormat="1">
      <c r="A7235" s="139"/>
    </row>
    <row r="7236" spans="1:1" s="3" customFormat="1">
      <c r="A7236" s="139"/>
    </row>
    <row r="7237" spans="1:1" s="3" customFormat="1">
      <c r="A7237" s="139"/>
    </row>
    <row r="7238" spans="1:1" s="3" customFormat="1">
      <c r="A7238" s="139"/>
    </row>
    <row r="7239" spans="1:1" s="3" customFormat="1">
      <c r="A7239" s="139"/>
    </row>
    <row r="7240" spans="1:1" s="3" customFormat="1">
      <c r="A7240" s="139"/>
    </row>
    <row r="7241" spans="1:1" s="3" customFormat="1">
      <c r="A7241" s="139"/>
    </row>
    <row r="7242" spans="1:1" s="3" customFormat="1">
      <c r="A7242" s="139"/>
    </row>
    <row r="7243" spans="1:1" s="3" customFormat="1">
      <c r="A7243" s="139"/>
    </row>
    <row r="7244" spans="1:1" s="3" customFormat="1">
      <c r="A7244" s="139"/>
    </row>
    <row r="7245" spans="1:1" s="3" customFormat="1">
      <c r="A7245" s="139"/>
    </row>
    <row r="7246" spans="1:1" s="3" customFormat="1">
      <c r="A7246" s="139"/>
    </row>
    <row r="7247" spans="1:1" s="3" customFormat="1">
      <c r="A7247" s="139"/>
    </row>
    <row r="7248" spans="1:1" s="3" customFormat="1">
      <c r="A7248" s="139"/>
    </row>
    <row r="7249" spans="1:1" s="3" customFormat="1">
      <c r="A7249" s="139"/>
    </row>
    <row r="7250" spans="1:1" s="3" customFormat="1">
      <c r="A7250" s="139"/>
    </row>
    <row r="7251" spans="1:1" s="3" customFormat="1">
      <c r="A7251" s="139"/>
    </row>
    <row r="7252" spans="1:1" s="3" customFormat="1">
      <c r="A7252" s="139"/>
    </row>
    <row r="7253" spans="1:1" s="3" customFormat="1">
      <c r="A7253" s="139"/>
    </row>
    <row r="7254" spans="1:1" s="3" customFormat="1">
      <c r="A7254" s="139"/>
    </row>
    <row r="7255" spans="1:1" s="3" customFormat="1">
      <c r="A7255" s="139"/>
    </row>
    <row r="7256" spans="1:1" s="3" customFormat="1">
      <c r="A7256" s="139"/>
    </row>
    <row r="7257" spans="1:1" s="3" customFormat="1">
      <c r="A7257" s="139"/>
    </row>
    <row r="7258" spans="1:1" s="3" customFormat="1">
      <c r="A7258" s="139"/>
    </row>
    <row r="7259" spans="1:1" s="3" customFormat="1">
      <c r="A7259" s="139"/>
    </row>
    <row r="7260" spans="1:1" s="3" customFormat="1">
      <c r="A7260" s="139"/>
    </row>
    <row r="7261" spans="1:1" s="3" customFormat="1">
      <c r="A7261" s="139"/>
    </row>
    <row r="7262" spans="1:1" s="3" customFormat="1">
      <c r="A7262" s="139"/>
    </row>
    <row r="7263" spans="1:1" s="3" customFormat="1">
      <c r="A7263" s="139"/>
    </row>
    <row r="7264" spans="1:1" s="3" customFormat="1">
      <c r="A7264" s="139"/>
    </row>
    <row r="7265" spans="1:1" s="3" customFormat="1">
      <c r="A7265" s="139"/>
    </row>
    <row r="7266" spans="1:1" s="3" customFormat="1">
      <c r="A7266" s="139"/>
    </row>
    <row r="7267" spans="1:1" s="3" customFormat="1">
      <c r="A7267" s="139"/>
    </row>
    <row r="7268" spans="1:1" s="3" customFormat="1">
      <c r="A7268" s="139"/>
    </row>
    <row r="7269" spans="1:1" s="3" customFormat="1">
      <c r="A7269" s="139"/>
    </row>
    <row r="7270" spans="1:1" s="3" customFormat="1">
      <c r="A7270" s="139"/>
    </row>
    <row r="7271" spans="1:1" s="3" customFormat="1">
      <c r="A7271" s="139"/>
    </row>
    <row r="7272" spans="1:1" s="3" customFormat="1">
      <c r="A7272" s="139"/>
    </row>
    <row r="7273" spans="1:1" s="3" customFormat="1">
      <c r="A7273" s="139"/>
    </row>
    <row r="7274" spans="1:1" s="3" customFormat="1">
      <c r="A7274" s="139"/>
    </row>
    <row r="7275" spans="1:1" s="3" customFormat="1">
      <c r="A7275" s="139"/>
    </row>
    <row r="7276" spans="1:1" s="3" customFormat="1">
      <c r="A7276" s="139"/>
    </row>
    <row r="7277" spans="1:1" s="3" customFormat="1">
      <c r="A7277" s="139"/>
    </row>
    <row r="7278" spans="1:1" s="3" customFormat="1">
      <c r="A7278" s="139"/>
    </row>
    <row r="7279" spans="1:1" s="3" customFormat="1">
      <c r="A7279" s="139"/>
    </row>
    <row r="7280" spans="1:1" s="3" customFormat="1">
      <c r="A7280" s="139"/>
    </row>
    <row r="7281" spans="1:1" s="3" customFormat="1">
      <c r="A7281" s="139"/>
    </row>
    <row r="7282" spans="1:1" s="3" customFormat="1">
      <c r="A7282" s="139"/>
    </row>
    <row r="7283" spans="1:1" s="3" customFormat="1">
      <c r="A7283" s="139"/>
    </row>
    <row r="7284" spans="1:1" s="3" customFormat="1">
      <c r="A7284" s="139"/>
    </row>
    <row r="7285" spans="1:1" s="3" customFormat="1">
      <c r="A7285" s="139"/>
    </row>
    <row r="7286" spans="1:1" s="3" customFormat="1">
      <c r="A7286" s="139"/>
    </row>
    <row r="7287" spans="1:1" s="3" customFormat="1">
      <c r="A7287" s="139"/>
    </row>
    <row r="7288" spans="1:1" s="3" customFormat="1">
      <c r="A7288" s="139"/>
    </row>
    <row r="7289" spans="1:1" s="3" customFormat="1">
      <c r="A7289" s="139"/>
    </row>
    <row r="7290" spans="1:1" s="3" customFormat="1">
      <c r="A7290" s="139"/>
    </row>
    <row r="7291" spans="1:1" s="3" customFormat="1">
      <c r="A7291" s="139"/>
    </row>
    <row r="7292" spans="1:1" s="3" customFormat="1">
      <c r="A7292" s="139"/>
    </row>
    <row r="7293" spans="1:1" s="3" customFormat="1">
      <c r="A7293" s="139"/>
    </row>
    <row r="7294" spans="1:1" s="3" customFormat="1">
      <c r="A7294" s="139"/>
    </row>
    <row r="7295" spans="1:1" s="3" customFormat="1">
      <c r="A7295" s="139"/>
    </row>
    <row r="7296" spans="1:1" s="3" customFormat="1">
      <c r="A7296" s="139"/>
    </row>
    <row r="7297" spans="1:1" s="3" customFormat="1">
      <c r="A7297" s="139"/>
    </row>
    <row r="7298" spans="1:1" s="3" customFormat="1">
      <c r="A7298" s="139"/>
    </row>
    <row r="7299" spans="1:1" s="3" customFormat="1">
      <c r="A7299" s="139"/>
    </row>
    <row r="7300" spans="1:1" s="3" customFormat="1">
      <c r="A7300" s="139"/>
    </row>
    <row r="7301" spans="1:1" s="3" customFormat="1">
      <c r="A7301" s="139"/>
    </row>
    <row r="7302" spans="1:1" s="3" customFormat="1">
      <c r="A7302" s="139"/>
    </row>
    <row r="7303" spans="1:1" s="3" customFormat="1">
      <c r="A7303" s="139"/>
    </row>
    <row r="7304" spans="1:1" s="3" customFormat="1">
      <c r="A7304" s="139"/>
    </row>
    <row r="7305" spans="1:1" s="3" customFormat="1">
      <c r="A7305" s="139"/>
    </row>
    <row r="7306" spans="1:1" s="3" customFormat="1">
      <c r="A7306" s="139"/>
    </row>
    <row r="7307" spans="1:1" s="3" customFormat="1">
      <c r="A7307" s="139"/>
    </row>
    <row r="7308" spans="1:1" s="3" customFormat="1">
      <c r="A7308" s="139"/>
    </row>
    <row r="7309" spans="1:1" s="3" customFormat="1">
      <c r="A7309" s="139"/>
    </row>
    <row r="7310" spans="1:1" s="3" customFormat="1">
      <c r="A7310" s="139"/>
    </row>
    <row r="7311" spans="1:1" s="3" customFormat="1">
      <c r="A7311" s="139"/>
    </row>
    <row r="7312" spans="1:1" s="3" customFormat="1">
      <c r="A7312" s="139"/>
    </row>
    <row r="7313" spans="1:1" s="3" customFormat="1">
      <c r="A7313" s="139"/>
    </row>
    <row r="7314" spans="1:1" s="3" customFormat="1">
      <c r="A7314" s="139"/>
    </row>
    <row r="7315" spans="1:1" s="3" customFormat="1">
      <c r="A7315" s="139"/>
    </row>
    <row r="7316" spans="1:1" s="3" customFormat="1">
      <c r="A7316" s="139"/>
    </row>
    <row r="7317" spans="1:1" s="3" customFormat="1">
      <c r="A7317" s="139"/>
    </row>
    <row r="7318" spans="1:1" s="3" customFormat="1">
      <c r="A7318" s="139"/>
    </row>
    <row r="7319" spans="1:1" s="3" customFormat="1">
      <c r="A7319" s="139"/>
    </row>
    <row r="7320" spans="1:1" s="3" customFormat="1">
      <c r="A7320" s="139"/>
    </row>
    <row r="7321" spans="1:1" s="3" customFormat="1">
      <c r="A7321" s="139"/>
    </row>
    <row r="7322" spans="1:1" s="3" customFormat="1">
      <c r="A7322" s="139"/>
    </row>
    <row r="7323" spans="1:1" s="3" customFormat="1">
      <c r="A7323" s="139"/>
    </row>
    <row r="7324" spans="1:1" s="3" customFormat="1">
      <c r="A7324" s="139"/>
    </row>
    <row r="7325" spans="1:1" s="3" customFormat="1">
      <c r="A7325" s="139"/>
    </row>
    <row r="7326" spans="1:1" s="3" customFormat="1">
      <c r="A7326" s="139"/>
    </row>
    <row r="7327" spans="1:1" s="3" customFormat="1">
      <c r="A7327" s="139"/>
    </row>
    <row r="7328" spans="1:1" s="3" customFormat="1">
      <c r="A7328" s="139"/>
    </row>
    <row r="7329" spans="1:1" s="3" customFormat="1">
      <c r="A7329" s="139"/>
    </row>
    <row r="7330" spans="1:1" s="3" customFormat="1">
      <c r="A7330" s="139"/>
    </row>
    <row r="7331" spans="1:1" s="3" customFormat="1">
      <c r="A7331" s="139"/>
    </row>
    <row r="7332" spans="1:1" s="3" customFormat="1">
      <c r="A7332" s="139"/>
    </row>
    <row r="7333" spans="1:1" s="3" customFormat="1">
      <c r="A7333" s="139"/>
    </row>
    <row r="7334" spans="1:1" s="3" customFormat="1">
      <c r="A7334" s="139"/>
    </row>
    <row r="7335" spans="1:1" s="3" customFormat="1">
      <c r="A7335" s="139"/>
    </row>
    <row r="7336" spans="1:1" s="3" customFormat="1">
      <c r="A7336" s="139"/>
    </row>
    <row r="7337" spans="1:1" s="3" customFormat="1">
      <c r="A7337" s="139"/>
    </row>
    <row r="7338" spans="1:1" s="3" customFormat="1">
      <c r="A7338" s="139"/>
    </row>
    <row r="7339" spans="1:1" s="3" customFormat="1">
      <c r="A7339" s="139"/>
    </row>
    <row r="7340" spans="1:1" s="3" customFormat="1">
      <c r="A7340" s="139"/>
    </row>
    <row r="7341" spans="1:1" s="3" customFormat="1">
      <c r="A7341" s="139"/>
    </row>
    <row r="7342" spans="1:1" s="3" customFormat="1">
      <c r="A7342" s="139"/>
    </row>
    <row r="7343" spans="1:1" s="3" customFormat="1">
      <c r="A7343" s="139"/>
    </row>
    <row r="7344" spans="1:1" s="3" customFormat="1">
      <c r="A7344" s="139"/>
    </row>
    <row r="7345" spans="1:1" s="3" customFormat="1">
      <c r="A7345" s="139"/>
    </row>
    <row r="7346" spans="1:1" s="3" customFormat="1">
      <c r="A7346" s="139"/>
    </row>
    <row r="7347" spans="1:1" s="3" customFormat="1">
      <c r="A7347" s="139"/>
    </row>
    <row r="7348" spans="1:1" s="3" customFormat="1">
      <c r="A7348" s="139"/>
    </row>
    <row r="7349" spans="1:1" s="3" customFormat="1">
      <c r="A7349" s="139"/>
    </row>
    <row r="7350" spans="1:1" s="3" customFormat="1">
      <c r="A7350" s="139"/>
    </row>
    <row r="7351" spans="1:1" s="3" customFormat="1">
      <c r="A7351" s="139"/>
    </row>
    <row r="7352" spans="1:1" s="3" customFormat="1">
      <c r="A7352" s="139"/>
    </row>
    <row r="7353" spans="1:1" s="3" customFormat="1">
      <c r="A7353" s="139"/>
    </row>
    <row r="7354" spans="1:1" s="3" customFormat="1">
      <c r="A7354" s="139"/>
    </row>
    <row r="7355" spans="1:1" s="3" customFormat="1">
      <c r="A7355" s="139"/>
    </row>
    <row r="7356" spans="1:1" s="3" customFormat="1">
      <c r="A7356" s="139"/>
    </row>
    <row r="7357" spans="1:1" s="3" customFormat="1">
      <c r="A7357" s="139"/>
    </row>
    <row r="7358" spans="1:1" s="3" customFormat="1">
      <c r="A7358" s="139"/>
    </row>
    <row r="7359" spans="1:1" s="3" customFormat="1">
      <c r="A7359" s="139"/>
    </row>
    <row r="7360" spans="1:1" s="3" customFormat="1">
      <c r="A7360" s="139"/>
    </row>
    <row r="7361" spans="1:1" s="3" customFormat="1">
      <c r="A7361" s="139"/>
    </row>
    <row r="7362" spans="1:1" s="3" customFormat="1">
      <c r="A7362" s="139"/>
    </row>
    <row r="7363" spans="1:1" s="3" customFormat="1">
      <c r="A7363" s="139"/>
    </row>
    <row r="7364" spans="1:1" s="3" customFormat="1">
      <c r="A7364" s="139"/>
    </row>
    <row r="7365" spans="1:1" s="3" customFormat="1">
      <c r="A7365" s="139"/>
    </row>
    <row r="7366" spans="1:1" s="3" customFormat="1">
      <c r="A7366" s="139"/>
    </row>
    <row r="7367" spans="1:1" s="3" customFormat="1">
      <c r="A7367" s="139"/>
    </row>
    <row r="7368" spans="1:1" s="3" customFormat="1">
      <c r="A7368" s="139"/>
    </row>
    <row r="7369" spans="1:1" s="3" customFormat="1">
      <c r="A7369" s="139"/>
    </row>
    <row r="7370" spans="1:1" s="3" customFormat="1">
      <c r="A7370" s="139"/>
    </row>
    <row r="7371" spans="1:1" s="3" customFormat="1">
      <c r="A7371" s="139"/>
    </row>
    <row r="7372" spans="1:1" s="3" customFormat="1">
      <c r="A7372" s="139"/>
    </row>
    <row r="7373" spans="1:1" s="3" customFormat="1">
      <c r="A7373" s="139"/>
    </row>
    <row r="7374" spans="1:1" s="3" customFormat="1">
      <c r="A7374" s="139"/>
    </row>
    <row r="7375" spans="1:1" s="3" customFormat="1">
      <c r="A7375" s="139"/>
    </row>
    <row r="7376" spans="1:1" s="3" customFormat="1">
      <c r="A7376" s="139"/>
    </row>
    <row r="7377" spans="1:1" s="3" customFormat="1">
      <c r="A7377" s="139"/>
    </row>
    <row r="7378" spans="1:1" s="3" customFormat="1">
      <c r="A7378" s="139"/>
    </row>
    <row r="7379" spans="1:1" s="3" customFormat="1">
      <c r="A7379" s="139"/>
    </row>
    <row r="7380" spans="1:1" s="3" customFormat="1">
      <c r="A7380" s="139"/>
    </row>
    <row r="7381" spans="1:1" s="3" customFormat="1">
      <c r="A7381" s="139"/>
    </row>
    <row r="7382" spans="1:1" s="3" customFormat="1">
      <c r="A7382" s="139"/>
    </row>
    <row r="7383" spans="1:1" s="3" customFormat="1">
      <c r="A7383" s="139"/>
    </row>
    <row r="7384" spans="1:1" s="3" customFormat="1">
      <c r="A7384" s="139"/>
    </row>
    <row r="7385" spans="1:1" s="3" customFormat="1">
      <c r="A7385" s="139"/>
    </row>
    <row r="7386" spans="1:1" s="3" customFormat="1">
      <c r="A7386" s="139"/>
    </row>
    <row r="7387" spans="1:1" s="3" customFormat="1">
      <c r="A7387" s="139"/>
    </row>
    <row r="7388" spans="1:1" s="3" customFormat="1">
      <c r="A7388" s="139"/>
    </row>
    <row r="7389" spans="1:1" s="3" customFormat="1">
      <c r="A7389" s="139"/>
    </row>
    <row r="7390" spans="1:1" s="3" customFormat="1">
      <c r="A7390" s="139"/>
    </row>
    <row r="7391" spans="1:1" s="3" customFormat="1">
      <c r="A7391" s="139"/>
    </row>
    <row r="7392" spans="1:1" s="3" customFormat="1">
      <c r="A7392" s="139"/>
    </row>
    <row r="7393" spans="1:1" s="3" customFormat="1">
      <c r="A7393" s="139"/>
    </row>
    <row r="7394" spans="1:1" s="3" customFormat="1">
      <c r="A7394" s="139"/>
    </row>
    <row r="7395" spans="1:1" s="3" customFormat="1">
      <c r="A7395" s="139"/>
    </row>
    <row r="7396" spans="1:1" s="3" customFormat="1">
      <c r="A7396" s="139"/>
    </row>
    <row r="7397" spans="1:1" s="3" customFormat="1">
      <c r="A7397" s="139"/>
    </row>
    <row r="7398" spans="1:1" s="3" customFormat="1">
      <c r="A7398" s="139"/>
    </row>
    <row r="7399" spans="1:1" s="3" customFormat="1">
      <c r="A7399" s="139"/>
    </row>
    <row r="7400" spans="1:1" s="3" customFormat="1">
      <c r="A7400" s="139"/>
    </row>
    <row r="7401" spans="1:1" s="3" customFormat="1">
      <c r="A7401" s="139"/>
    </row>
    <row r="7402" spans="1:1" s="3" customFormat="1">
      <c r="A7402" s="139"/>
    </row>
    <row r="7403" spans="1:1" s="3" customFormat="1">
      <c r="A7403" s="139"/>
    </row>
    <row r="7404" spans="1:1" s="3" customFormat="1">
      <c r="A7404" s="139"/>
    </row>
    <row r="7405" spans="1:1" s="3" customFormat="1">
      <c r="A7405" s="139"/>
    </row>
    <row r="7406" spans="1:1" s="3" customFormat="1">
      <c r="A7406" s="139"/>
    </row>
    <row r="7407" spans="1:1" s="3" customFormat="1">
      <c r="A7407" s="139"/>
    </row>
    <row r="7408" spans="1:1" s="3" customFormat="1">
      <c r="A7408" s="139"/>
    </row>
    <row r="7409" spans="1:1" s="3" customFormat="1">
      <c r="A7409" s="139"/>
    </row>
    <row r="7410" spans="1:1" s="3" customFormat="1">
      <c r="A7410" s="139"/>
    </row>
    <row r="7411" spans="1:1" s="3" customFormat="1">
      <c r="A7411" s="139"/>
    </row>
    <row r="7412" spans="1:1" s="3" customFormat="1">
      <c r="A7412" s="139"/>
    </row>
    <row r="7413" spans="1:1" s="3" customFormat="1">
      <c r="A7413" s="139"/>
    </row>
    <row r="7414" spans="1:1" s="3" customFormat="1">
      <c r="A7414" s="139"/>
    </row>
    <row r="7415" spans="1:1" s="3" customFormat="1">
      <c r="A7415" s="139"/>
    </row>
    <row r="7416" spans="1:1" s="3" customFormat="1">
      <c r="A7416" s="139"/>
    </row>
    <row r="7417" spans="1:1" s="3" customFormat="1">
      <c r="A7417" s="139"/>
    </row>
    <row r="7418" spans="1:1" s="3" customFormat="1">
      <c r="A7418" s="139"/>
    </row>
    <row r="7419" spans="1:1" s="3" customFormat="1">
      <c r="A7419" s="139"/>
    </row>
    <row r="7420" spans="1:1" s="3" customFormat="1">
      <c r="A7420" s="139"/>
    </row>
    <row r="7421" spans="1:1" s="3" customFormat="1">
      <c r="A7421" s="139"/>
    </row>
    <row r="7422" spans="1:1" s="3" customFormat="1">
      <c r="A7422" s="139"/>
    </row>
    <row r="7423" spans="1:1" s="3" customFormat="1">
      <c r="A7423" s="139"/>
    </row>
    <row r="7424" spans="1:1" s="3" customFormat="1">
      <c r="A7424" s="139"/>
    </row>
    <row r="7425" spans="1:1" s="3" customFormat="1">
      <c r="A7425" s="139"/>
    </row>
    <row r="7426" spans="1:1" s="3" customFormat="1">
      <c r="A7426" s="139"/>
    </row>
    <row r="7427" spans="1:1" s="3" customFormat="1">
      <c r="A7427" s="139"/>
    </row>
    <row r="7428" spans="1:1" s="3" customFormat="1">
      <c r="A7428" s="139"/>
    </row>
    <row r="7429" spans="1:1" s="3" customFormat="1">
      <c r="A7429" s="139"/>
    </row>
    <row r="7430" spans="1:1" s="3" customFormat="1">
      <c r="A7430" s="139"/>
    </row>
    <row r="7431" spans="1:1" s="3" customFormat="1">
      <c r="A7431" s="139"/>
    </row>
    <row r="7432" spans="1:1" s="3" customFormat="1">
      <c r="A7432" s="139"/>
    </row>
    <row r="7433" spans="1:1" s="3" customFormat="1">
      <c r="A7433" s="139"/>
    </row>
    <row r="7434" spans="1:1" s="3" customFormat="1">
      <c r="A7434" s="139"/>
    </row>
    <row r="7435" spans="1:1" s="3" customFormat="1">
      <c r="A7435" s="139"/>
    </row>
    <row r="7436" spans="1:1" s="3" customFormat="1">
      <c r="A7436" s="139"/>
    </row>
    <row r="7437" spans="1:1" s="3" customFormat="1">
      <c r="A7437" s="139"/>
    </row>
    <row r="7438" spans="1:1" s="3" customFormat="1">
      <c r="A7438" s="139"/>
    </row>
    <row r="7439" spans="1:1" s="3" customFormat="1">
      <c r="A7439" s="139"/>
    </row>
    <row r="7440" spans="1:1" s="3" customFormat="1">
      <c r="A7440" s="139"/>
    </row>
    <row r="7441" spans="1:1" s="3" customFormat="1">
      <c r="A7441" s="139"/>
    </row>
    <row r="7442" spans="1:1" s="3" customFormat="1">
      <c r="A7442" s="139"/>
    </row>
    <row r="7443" spans="1:1" s="3" customFormat="1">
      <c r="A7443" s="139"/>
    </row>
    <row r="7444" spans="1:1" s="3" customFormat="1">
      <c r="A7444" s="139"/>
    </row>
    <row r="7445" spans="1:1" s="3" customFormat="1">
      <c r="A7445" s="139"/>
    </row>
    <row r="7446" spans="1:1" s="3" customFormat="1">
      <c r="A7446" s="139"/>
    </row>
    <row r="7447" spans="1:1" s="3" customFormat="1">
      <c r="A7447" s="139"/>
    </row>
    <row r="7448" spans="1:1" s="3" customFormat="1">
      <c r="A7448" s="139"/>
    </row>
    <row r="7449" spans="1:1" s="3" customFormat="1">
      <c r="A7449" s="139"/>
    </row>
    <row r="7450" spans="1:1" s="3" customFormat="1">
      <c r="A7450" s="139"/>
    </row>
    <row r="7451" spans="1:1" s="3" customFormat="1">
      <c r="A7451" s="139"/>
    </row>
    <row r="7452" spans="1:1" s="3" customFormat="1">
      <c r="A7452" s="139"/>
    </row>
    <row r="7453" spans="1:1" s="3" customFormat="1">
      <c r="A7453" s="139"/>
    </row>
    <row r="7454" spans="1:1" s="3" customFormat="1">
      <c r="A7454" s="139"/>
    </row>
    <row r="7455" spans="1:1" s="3" customFormat="1">
      <c r="A7455" s="139"/>
    </row>
    <row r="7456" spans="1:1" s="3" customFormat="1">
      <c r="A7456" s="139"/>
    </row>
    <row r="7457" spans="1:1" s="3" customFormat="1">
      <c r="A7457" s="139"/>
    </row>
    <row r="7458" spans="1:1" s="3" customFormat="1">
      <c r="A7458" s="139"/>
    </row>
    <row r="7459" spans="1:1" s="3" customFormat="1">
      <c r="A7459" s="139"/>
    </row>
    <row r="7460" spans="1:1" s="3" customFormat="1">
      <c r="A7460" s="139"/>
    </row>
    <row r="7461" spans="1:1" s="3" customFormat="1">
      <c r="A7461" s="139"/>
    </row>
    <row r="7462" spans="1:1" s="3" customFormat="1">
      <c r="A7462" s="139"/>
    </row>
    <row r="7463" spans="1:1" s="3" customFormat="1">
      <c r="A7463" s="139"/>
    </row>
    <row r="7464" spans="1:1" s="3" customFormat="1">
      <c r="A7464" s="139"/>
    </row>
    <row r="7465" spans="1:1" s="3" customFormat="1">
      <c r="A7465" s="139"/>
    </row>
    <row r="7466" spans="1:1" s="3" customFormat="1">
      <c r="A7466" s="139"/>
    </row>
    <row r="7467" spans="1:1" s="3" customFormat="1">
      <c r="A7467" s="139"/>
    </row>
    <row r="7468" spans="1:1" s="3" customFormat="1">
      <c r="A7468" s="139"/>
    </row>
    <row r="7469" spans="1:1" s="3" customFormat="1">
      <c r="A7469" s="139"/>
    </row>
    <row r="7470" spans="1:1" s="3" customFormat="1">
      <c r="A7470" s="139"/>
    </row>
    <row r="7471" spans="1:1" s="3" customFormat="1">
      <c r="A7471" s="139"/>
    </row>
    <row r="7472" spans="1:1" s="3" customFormat="1">
      <c r="A7472" s="139"/>
    </row>
    <row r="7473" spans="1:1" s="3" customFormat="1">
      <c r="A7473" s="139"/>
    </row>
    <row r="7474" spans="1:1" s="3" customFormat="1">
      <c r="A7474" s="139"/>
    </row>
    <row r="7475" spans="1:1" s="3" customFormat="1">
      <c r="A7475" s="139"/>
    </row>
    <row r="7476" spans="1:1" s="3" customFormat="1">
      <c r="A7476" s="139"/>
    </row>
    <row r="7477" spans="1:1" s="3" customFormat="1">
      <c r="A7477" s="139"/>
    </row>
    <row r="7478" spans="1:1" s="3" customFormat="1">
      <c r="A7478" s="139"/>
    </row>
    <row r="7479" spans="1:1" s="3" customFormat="1">
      <c r="A7479" s="139"/>
    </row>
    <row r="7480" spans="1:1" s="3" customFormat="1">
      <c r="A7480" s="139"/>
    </row>
    <row r="7481" spans="1:1" s="3" customFormat="1">
      <c r="A7481" s="139"/>
    </row>
    <row r="7482" spans="1:1" s="3" customFormat="1">
      <c r="A7482" s="139"/>
    </row>
    <row r="7483" spans="1:1" s="3" customFormat="1">
      <c r="A7483" s="139"/>
    </row>
    <row r="7484" spans="1:1" s="3" customFormat="1">
      <c r="A7484" s="139"/>
    </row>
    <row r="7485" spans="1:1" s="3" customFormat="1">
      <c r="A7485" s="139"/>
    </row>
    <row r="7486" spans="1:1" s="3" customFormat="1">
      <c r="A7486" s="139"/>
    </row>
    <row r="7487" spans="1:1" s="3" customFormat="1">
      <c r="A7487" s="139"/>
    </row>
    <row r="7488" spans="1:1" s="3" customFormat="1">
      <c r="A7488" s="139"/>
    </row>
    <row r="7489" spans="1:1" s="3" customFormat="1">
      <c r="A7489" s="139"/>
    </row>
    <row r="7490" spans="1:1" s="3" customFormat="1">
      <c r="A7490" s="139"/>
    </row>
    <row r="7491" spans="1:1" s="3" customFormat="1">
      <c r="A7491" s="139"/>
    </row>
    <row r="7492" spans="1:1" s="3" customFormat="1">
      <c r="A7492" s="139"/>
    </row>
    <row r="7493" spans="1:1" s="3" customFormat="1">
      <c r="A7493" s="139"/>
    </row>
    <row r="7494" spans="1:1" s="3" customFormat="1">
      <c r="A7494" s="139"/>
    </row>
    <row r="7495" spans="1:1" s="3" customFormat="1">
      <c r="A7495" s="139"/>
    </row>
    <row r="7496" spans="1:1" s="3" customFormat="1">
      <c r="A7496" s="139"/>
    </row>
    <row r="7497" spans="1:1" s="3" customFormat="1">
      <c r="A7497" s="139"/>
    </row>
    <row r="7498" spans="1:1" s="3" customFormat="1">
      <c r="A7498" s="139"/>
    </row>
    <row r="7499" spans="1:1" s="3" customFormat="1">
      <c r="A7499" s="139"/>
    </row>
    <row r="7500" spans="1:1" s="3" customFormat="1">
      <c r="A7500" s="139"/>
    </row>
    <row r="7501" spans="1:1" s="3" customFormat="1">
      <c r="A7501" s="139"/>
    </row>
    <row r="7502" spans="1:1" s="3" customFormat="1">
      <c r="A7502" s="139"/>
    </row>
    <row r="7503" spans="1:1" s="3" customFormat="1">
      <c r="A7503" s="139"/>
    </row>
    <row r="7504" spans="1:1" s="3" customFormat="1">
      <c r="A7504" s="139"/>
    </row>
    <row r="7505" spans="1:1" s="3" customFormat="1">
      <c r="A7505" s="139"/>
    </row>
    <row r="7506" spans="1:1" s="3" customFormat="1">
      <c r="A7506" s="139"/>
    </row>
    <row r="7507" spans="1:1" s="3" customFormat="1">
      <c r="A7507" s="139"/>
    </row>
    <row r="7508" spans="1:1" s="3" customFormat="1">
      <c r="A7508" s="139"/>
    </row>
    <row r="7509" spans="1:1" s="3" customFormat="1">
      <c r="A7509" s="139"/>
    </row>
    <row r="7510" spans="1:1" s="3" customFormat="1">
      <c r="A7510" s="139"/>
    </row>
    <row r="7511" spans="1:1" s="3" customFormat="1">
      <c r="A7511" s="139"/>
    </row>
    <row r="7512" spans="1:1" s="3" customFormat="1">
      <c r="A7512" s="139"/>
    </row>
    <row r="7513" spans="1:1" s="3" customFormat="1">
      <c r="A7513" s="139"/>
    </row>
    <row r="7514" spans="1:1" s="3" customFormat="1">
      <c r="A7514" s="139"/>
    </row>
    <row r="7515" spans="1:1" s="3" customFormat="1">
      <c r="A7515" s="139"/>
    </row>
    <row r="7516" spans="1:1" s="3" customFormat="1">
      <c r="A7516" s="139"/>
    </row>
    <row r="7517" spans="1:1" s="3" customFormat="1">
      <c r="A7517" s="139"/>
    </row>
    <row r="7518" spans="1:1" s="3" customFormat="1">
      <c r="A7518" s="139"/>
    </row>
    <row r="7519" spans="1:1" s="3" customFormat="1">
      <c r="A7519" s="139"/>
    </row>
    <row r="7520" spans="1:1" s="3" customFormat="1">
      <c r="A7520" s="139"/>
    </row>
    <row r="7521" spans="1:1" s="3" customFormat="1">
      <c r="A7521" s="139"/>
    </row>
    <row r="7522" spans="1:1" s="3" customFormat="1">
      <c r="A7522" s="139"/>
    </row>
    <row r="7523" spans="1:1" s="3" customFormat="1">
      <c r="A7523" s="139"/>
    </row>
    <row r="7524" spans="1:1" s="3" customFormat="1">
      <c r="A7524" s="139"/>
    </row>
    <row r="7525" spans="1:1" s="3" customFormat="1">
      <c r="A7525" s="139"/>
    </row>
    <row r="7526" spans="1:1" s="3" customFormat="1">
      <c r="A7526" s="139"/>
    </row>
    <row r="7527" spans="1:1" s="3" customFormat="1">
      <c r="A7527" s="139"/>
    </row>
    <row r="7528" spans="1:1" s="3" customFormat="1">
      <c r="A7528" s="139"/>
    </row>
    <row r="7529" spans="1:1" s="3" customFormat="1">
      <c r="A7529" s="139"/>
    </row>
    <row r="7530" spans="1:1" s="3" customFormat="1">
      <c r="A7530" s="139"/>
    </row>
    <row r="7531" spans="1:1" s="3" customFormat="1">
      <c r="A7531" s="139"/>
    </row>
    <row r="7532" spans="1:1" s="3" customFormat="1">
      <c r="A7532" s="139"/>
    </row>
    <row r="7533" spans="1:1" s="3" customFormat="1">
      <c r="A7533" s="139"/>
    </row>
    <row r="7534" spans="1:1" s="3" customFormat="1">
      <c r="A7534" s="139"/>
    </row>
    <row r="7535" spans="1:1" s="3" customFormat="1">
      <c r="A7535" s="139"/>
    </row>
    <row r="7536" spans="1:1" s="3" customFormat="1">
      <c r="A7536" s="139"/>
    </row>
    <row r="7537" spans="1:1" s="3" customFormat="1">
      <c r="A7537" s="139"/>
    </row>
    <row r="7538" spans="1:1" s="3" customFormat="1">
      <c r="A7538" s="139"/>
    </row>
    <row r="7539" spans="1:1" s="3" customFormat="1">
      <c r="A7539" s="139"/>
    </row>
    <row r="7540" spans="1:1" s="3" customFormat="1">
      <c r="A7540" s="139"/>
    </row>
    <row r="7541" spans="1:1" s="3" customFormat="1">
      <c r="A7541" s="139"/>
    </row>
    <row r="7542" spans="1:1" s="3" customFormat="1">
      <c r="A7542" s="139"/>
    </row>
    <row r="7543" spans="1:1" s="3" customFormat="1">
      <c r="A7543" s="139"/>
    </row>
    <row r="7544" spans="1:1" s="3" customFormat="1">
      <c r="A7544" s="139"/>
    </row>
    <row r="7545" spans="1:1" s="3" customFormat="1">
      <c r="A7545" s="139"/>
    </row>
    <row r="7546" spans="1:1" s="3" customFormat="1">
      <c r="A7546" s="139"/>
    </row>
    <row r="7547" spans="1:1" s="3" customFormat="1">
      <c r="A7547" s="139"/>
    </row>
    <row r="7548" spans="1:1" s="3" customFormat="1">
      <c r="A7548" s="139"/>
    </row>
    <row r="7549" spans="1:1" s="3" customFormat="1">
      <c r="A7549" s="139"/>
    </row>
    <row r="7550" spans="1:1" s="3" customFormat="1">
      <c r="A7550" s="139"/>
    </row>
    <row r="7551" spans="1:1" s="3" customFormat="1">
      <c r="A7551" s="139"/>
    </row>
    <row r="7552" spans="1:1" s="3" customFormat="1">
      <c r="A7552" s="139"/>
    </row>
    <row r="7553" spans="1:1" s="3" customFormat="1">
      <c r="A7553" s="139"/>
    </row>
    <row r="7554" spans="1:1" s="3" customFormat="1">
      <c r="A7554" s="139"/>
    </row>
    <row r="7555" spans="1:1" s="3" customFormat="1">
      <c r="A7555" s="139"/>
    </row>
    <row r="7556" spans="1:1" s="3" customFormat="1">
      <c r="A7556" s="139"/>
    </row>
    <row r="7557" spans="1:1" s="3" customFormat="1">
      <c r="A7557" s="139"/>
    </row>
    <row r="7558" spans="1:1" s="3" customFormat="1">
      <c r="A7558" s="139"/>
    </row>
    <row r="7559" spans="1:1" s="3" customFormat="1">
      <c r="A7559" s="139"/>
    </row>
    <row r="7560" spans="1:1" s="3" customFormat="1">
      <c r="A7560" s="139"/>
    </row>
    <row r="7561" spans="1:1" s="3" customFormat="1">
      <c r="A7561" s="139"/>
    </row>
    <row r="7562" spans="1:1" s="3" customFormat="1">
      <c r="A7562" s="139"/>
    </row>
    <row r="7563" spans="1:1" s="3" customFormat="1">
      <c r="A7563" s="139"/>
    </row>
    <row r="7564" spans="1:1" s="3" customFormat="1">
      <c r="A7564" s="139"/>
    </row>
    <row r="7565" spans="1:1" s="3" customFormat="1">
      <c r="A7565" s="139"/>
    </row>
    <row r="7566" spans="1:1" s="3" customFormat="1">
      <c r="A7566" s="139"/>
    </row>
    <row r="7567" spans="1:1" s="3" customFormat="1">
      <c r="A7567" s="139"/>
    </row>
    <row r="7568" spans="1:1" s="3" customFormat="1">
      <c r="A7568" s="139"/>
    </row>
    <row r="7569" spans="1:1" s="3" customFormat="1">
      <c r="A7569" s="139"/>
    </row>
    <row r="7570" spans="1:1" s="3" customFormat="1">
      <c r="A7570" s="139"/>
    </row>
    <row r="7571" spans="1:1" s="3" customFormat="1">
      <c r="A7571" s="139"/>
    </row>
    <row r="7572" spans="1:1" s="3" customFormat="1">
      <c r="A7572" s="139"/>
    </row>
    <row r="7573" spans="1:1" s="3" customFormat="1">
      <c r="A7573" s="139"/>
    </row>
    <row r="7574" spans="1:1" s="3" customFormat="1">
      <c r="A7574" s="139"/>
    </row>
    <row r="7575" spans="1:1" s="3" customFormat="1">
      <c r="A7575" s="139"/>
    </row>
    <row r="7576" spans="1:1" s="3" customFormat="1">
      <c r="A7576" s="139"/>
    </row>
    <row r="7577" spans="1:1" s="3" customFormat="1">
      <c r="A7577" s="139"/>
    </row>
    <row r="7578" spans="1:1" s="3" customFormat="1">
      <c r="A7578" s="139"/>
    </row>
    <row r="7579" spans="1:1" s="3" customFormat="1">
      <c r="A7579" s="139"/>
    </row>
    <row r="7580" spans="1:1" s="3" customFormat="1">
      <c r="A7580" s="139"/>
    </row>
    <row r="7581" spans="1:1" s="3" customFormat="1">
      <c r="A7581" s="139"/>
    </row>
    <row r="7582" spans="1:1" s="3" customFormat="1">
      <c r="A7582" s="139"/>
    </row>
    <row r="7583" spans="1:1" s="3" customFormat="1">
      <c r="A7583" s="139"/>
    </row>
    <row r="7584" spans="1:1" s="3" customFormat="1">
      <c r="A7584" s="139"/>
    </row>
    <row r="7585" spans="1:1" s="3" customFormat="1">
      <c r="A7585" s="139"/>
    </row>
    <row r="7586" spans="1:1" s="3" customFormat="1">
      <c r="A7586" s="139"/>
    </row>
    <row r="7587" spans="1:1" s="3" customFormat="1">
      <c r="A7587" s="139"/>
    </row>
    <row r="7588" spans="1:1" s="3" customFormat="1">
      <c r="A7588" s="139"/>
    </row>
    <row r="7589" spans="1:1" s="3" customFormat="1">
      <c r="A7589" s="139"/>
    </row>
    <row r="7590" spans="1:1" s="3" customFormat="1">
      <c r="A7590" s="139"/>
    </row>
    <row r="7591" spans="1:1" s="3" customFormat="1">
      <c r="A7591" s="139"/>
    </row>
    <row r="7592" spans="1:1" s="3" customFormat="1">
      <c r="A7592" s="139"/>
    </row>
    <row r="7593" spans="1:1" s="3" customFormat="1">
      <c r="A7593" s="139"/>
    </row>
    <row r="7594" spans="1:1" s="3" customFormat="1">
      <c r="A7594" s="139"/>
    </row>
    <row r="7595" spans="1:1" s="3" customFormat="1">
      <c r="A7595" s="139"/>
    </row>
    <row r="7596" spans="1:1" s="3" customFormat="1">
      <c r="A7596" s="139"/>
    </row>
    <row r="7597" spans="1:1" s="3" customFormat="1">
      <c r="A7597" s="139"/>
    </row>
    <row r="7598" spans="1:1" s="3" customFormat="1">
      <c r="A7598" s="139"/>
    </row>
    <row r="7599" spans="1:1" s="3" customFormat="1">
      <c r="A7599" s="139"/>
    </row>
    <row r="7600" spans="1:1" s="3" customFormat="1">
      <c r="A7600" s="139"/>
    </row>
    <row r="7601" spans="1:1" s="3" customFormat="1">
      <c r="A7601" s="139"/>
    </row>
    <row r="7602" spans="1:1" s="3" customFormat="1">
      <c r="A7602" s="139"/>
    </row>
    <row r="7603" spans="1:1" s="3" customFormat="1">
      <c r="A7603" s="139"/>
    </row>
    <row r="7604" spans="1:1" s="3" customFormat="1">
      <c r="A7604" s="139"/>
    </row>
    <row r="7605" spans="1:1" s="3" customFormat="1">
      <c r="A7605" s="139"/>
    </row>
    <row r="7606" spans="1:1" s="3" customFormat="1">
      <c r="A7606" s="139"/>
    </row>
    <row r="7607" spans="1:1" s="3" customFormat="1">
      <c r="A7607" s="139"/>
    </row>
    <row r="7608" spans="1:1" s="3" customFormat="1">
      <c r="A7608" s="139"/>
    </row>
    <row r="7609" spans="1:1" s="3" customFormat="1">
      <c r="A7609" s="139"/>
    </row>
    <row r="7610" spans="1:1" s="3" customFormat="1">
      <c r="A7610" s="139"/>
    </row>
    <row r="7611" spans="1:1" s="3" customFormat="1">
      <c r="A7611" s="139"/>
    </row>
    <row r="7612" spans="1:1" s="3" customFormat="1">
      <c r="A7612" s="139"/>
    </row>
    <row r="7613" spans="1:1" s="3" customFormat="1">
      <c r="A7613" s="139"/>
    </row>
    <row r="7614" spans="1:1" s="3" customFormat="1">
      <c r="A7614" s="139"/>
    </row>
    <row r="7615" spans="1:1" s="3" customFormat="1">
      <c r="A7615" s="139"/>
    </row>
    <row r="7616" spans="1:1" s="3" customFormat="1">
      <c r="A7616" s="139"/>
    </row>
    <row r="7617" spans="1:1" s="3" customFormat="1">
      <c r="A7617" s="139"/>
    </row>
    <row r="7618" spans="1:1" s="3" customFormat="1">
      <c r="A7618" s="139"/>
    </row>
    <row r="7619" spans="1:1" s="3" customFormat="1">
      <c r="A7619" s="139"/>
    </row>
    <row r="7620" spans="1:1" s="3" customFormat="1">
      <c r="A7620" s="139"/>
    </row>
    <row r="7621" spans="1:1" s="3" customFormat="1">
      <c r="A7621" s="139"/>
    </row>
    <row r="7622" spans="1:1" s="3" customFormat="1">
      <c r="A7622" s="139"/>
    </row>
    <row r="7623" spans="1:1" s="3" customFormat="1">
      <c r="A7623" s="139"/>
    </row>
    <row r="7624" spans="1:1" s="3" customFormat="1">
      <c r="A7624" s="139"/>
    </row>
    <row r="7625" spans="1:1" s="3" customFormat="1">
      <c r="A7625" s="139"/>
    </row>
    <row r="7626" spans="1:1" s="3" customFormat="1">
      <c r="A7626" s="139"/>
    </row>
    <row r="7627" spans="1:1" s="3" customFormat="1">
      <c r="A7627" s="139"/>
    </row>
    <row r="7628" spans="1:1" s="3" customFormat="1">
      <c r="A7628" s="139"/>
    </row>
    <row r="7629" spans="1:1" s="3" customFormat="1">
      <c r="A7629" s="139"/>
    </row>
    <row r="7630" spans="1:1" s="3" customFormat="1">
      <c r="A7630" s="139"/>
    </row>
    <row r="7631" spans="1:1" s="3" customFormat="1">
      <c r="A7631" s="139"/>
    </row>
    <row r="7632" spans="1:1" s="3" customFormat="1">
      <c r="A7632" s="139"/>
    </row>
    <row r="7633" spans="1:1" s="3" customFormat="1">
      <c r="A7633" s="139"/>
    </row>
    <row r="7634" spans="1:1" s="3" customFormat="1">
      <c r="A7634" s="139"/>
    </row>
    <row r="7635" spans="1:1" s="3" customFormat="1">
      <c r="A7635" s="139"/>
    </row>
    <row r="7636" spans="1:1" s="3" customFormat="1">
      <c r="A7636" s="139"/>
    </row>
    <row r="7637" spans="1:1" s="3" customFormat="1">
      <c r="A7637" s="139"/>
    </row>
    <row r="7638" spans="1:1" s="3" customFormat="1">
      <c r="A7638" s="139"/>
    </row>
    <row r="7639" spans="1:1" s="3" customFormat="1">
      <c r="A7639" s="139"/>
    </row>
    <row r="7640" spans="1:1" s="3" customFormat="1">
      <c r="A7640" s="139"/>
    </row>
    <row r="7641" spans="1:1" s="3" customFormat="1">
      <c r="A7641" s="139"/>
    </row>
    <row r="7642" spans="1:1" s="3" customFormat="1">
      <c r="A7642" s="139"/>
    </row>
    <row r="7643" spans="1:1" s="3" customFormat="1">
      <c r="A7643" s="139"/>
    </row>
    <row r="7644" spans="1:1" s="3" customFormat="1">
      <c r="A7644" s="139"/>
    </row>
    <row r="7645" spans="1:1" s="3" customFormat="1">
      <c r="A7645" s="139"/>
    </row>
    <row r="7646" spans="1:1" s="3" customFormat="1">
      <c r="A7646" s="139"/>
    </row>
    <row r="7647" spans="1:1" s="3" customFormat="1">
      <c r="A7647" s="139"/>
    </row>
    <row r="7648" spans="1:1" s="3" customFormat="1">
      <c r="A7648" s="139"/>
    </row>
    <row r="7649" spans="1:1" s="3" customFormat="1">
      <c r="A7649" s="139"/>
    </row>
    <row r="7650" spans="1:1" s="3" customFormat="1">
      <c r="A7650" s="139"/>
    </row>
    <row r="7651" spans="1:1" s="3" customFormat="1">
      <c r="A7651" s="139"/>
    </row>
    <row r="7652" spans="1:1" s="3" customFormat="1">
      <c r="A7652" s="139"/>
    </row>
    <row r="7653" spans="1:1" s="3" customFormat="1">
      <c r="A7653" s="139"/>
    </row>
    <row r="7654" spans="1:1" s="3" customFormat="1">
      <c r="A7654" s="139"/>
    </row>
    <row r="7655" spans="1:1" s="3" customFormat="1">
      <c r="A7655" s="139"/>
    </row>
    <row r="7656" spans="1:1" s="3" customFormat="1">
      <c r="A7656" s="139"/>
    </row>
    <row r="7657" spans="1:1" s="3" customFormat="1">
      <c r="A7657" s="139"/>
    </row>
    <row r="7658" spans="1:1" s="3" customFormat="1">
      <c r="A7658" s="139"/>
    </row>
    <row r="7659" spans="1:1" s="3" customFormat="1">
      <c r="A7659" s="139"/>
    </row>
    <row r="7660" spans="1:1" s="3" customFormat="1">
      <c r="A7660" s="139"/>
    </row>
    <row r="7661" spans="1:1" s="3" customFormat="1">
      <c r="A7661" s="139"/>
    </row>
    <row r="7662" spans="1:1" s="3" customFormat="1">
      <c r="A7662" s="139"/>
    </row>
    <row r="7663" spans="1:1" s="3" customFormat="1">
      <c r="A7663" s="139"/>
    </row>
    <row r="7664" spans="1:1" s="3" customFormat="1">
      <c r="A7664" s="139"/>
    </row>
    <row r="7665" spans="1:1" s="3" customFormat="1">
      <c r="A7665" s="139"/>
    </row>
    <row r="7666" spans="1:1" s="3" customFormat="1">
      <c r="A7666" s="139"/>
    </row>
    <row r="7667" spans="1:1" s="3" customFormat="1">
      <c r="A7667" s="139"/>
    </row>
    <row r="7668" spans="1:1" s="3" customFormat="1">
      <c r="A7668" s="139"/>
    </row>
    <row r="7669" spans="1:1" s="3" customFormat="1">
      <c r="A7669" s="139"/>
    </row>
    <row r="7670" spans="1:1" s="3" customFormat="1">
      <c r="A7670" s="139"/>
    </row>
    <row r="7671" spans="1:1" s="3" customFormat="1">
      <c r="A7671" s="139"/>
    </row>
    <row r="7672" spans="1:1" s="3" customFormat="1">
      <c r="A7672" s="139"/>
    </row>
    <row r="7673" spans="1:1" s="3" customFormat="1">
      <c r="A7673" s="139"/>
    </row>
    <row r="7674" spans="1:1" s="3" customFormat="1">
      <c r="A7674" s="139"/>
    </row>
    <row r="7675" spans="1:1" s="3" customFormat="1">
      <c r="A7675" s="139"/>
    </row>
    <row r="7676" spans="1:1" s="3" customFormat="1">
      <c r="A7676" s="139"/>
    </row>
    <row r="7677" spans="1:1" s="3" customFormat="1">
      <c r="A7677" s="139"/>
    </row>
    <row r="7678" spans="1:1" s="3" customFormat="1">
      <c r="A7678" s="139"/>
    </row>
    <row r="7679" spans="1:1" s="3" customFormat="1">
      <c r="A7679" s="139"/>
    </row>
    <row r="7680" spans="1:1" s="3" customFormat="1">
      <c r="A7680" s="139"/>
    </row>
    <row r="7681" spans="1:1" s="3" customFormat="1">
      <c r="A7681" s="139"/>
    </row>
    <row r="7682" spans="1:1" s="3" customFormat="1">
      <c r="A7682" s="139"/>
    </row>
    <row r="7683" spans="1:1" s="3" customFormat="1">
      <c r="A7683" s="139"/>
    </row>
    <row r="7684" spans="1:1" s="3" customFormat="1">
      <c r="A7684" s="139"/>
    </row>
    <row r="7685" spans="1:1" s="3" customFormat="1">
      <c r="A7685" s="139"/>
    </row>
    <row r="7686" spans="1:1" s="3" customFormat="1">
      <c r="A7686" s="139"/>
    </row>
    <row r="7687" spans="1:1" s="3" customFormat="1">
      <c r="A7687" s="139"/>
    </row>
    <row r="7688" spans="1:1" s="3" customFormat="1">
      <c r="A7688" s="139"/>
    </row>
    <row r="7689" spans="1:1" s="3" customFormat="1">
      <c r="A7689" s="139"/>
    </row>
    <row r="7690" spans="1:1" s="3" customFormat="1">
      <c r="A7690" s="139"/>
    </row>
    <row r="7691" spans="1:1" s="3" customFormat="1">
      <c r="A7691" s="139"/>
    </row>
    <row r="7692" spans="1:1" s="3" customFormat="1">
      <c r="A7692" s="139"/>
    </row>
    <row r="7693" spans="1:1" s="3" customFormat="1">
      <c r="A7693" s="139"/>
    </row>
    <row r="7694" spans="1:1" s="3" customFormat="1">
      <c r="A7694" s="139"/>
    </row>
    <row r="7695" spans="1:1" s="3" customFormat="1">
      <c r="A7695" s="139"/>
    </row>
    <row r="7696" spans="1:1" s="3" customFormat="1">
      <c r="A7696" s="139"/>
    </row>
    <row r="7697" spans="1:1" s="3" customFormat="1">
      <c r="A7697" s="139"/>
    </row>
    <row r="7698" spans="1:1" s="3" customFormat="1">
      <c r="A7698" s="139"/>
    </row>
    <row r="7699" spans="1:1" s="3" customFormat="1">
      <c r="A7699" s="139"/>
    </row>
    <row r="7700" spans="1:1" s="3" customFormat="1">
      <c r="A7700" s="139"/>
    </row>
    <row r="7701" spans="1:1" s="3" customFormat="1">
      <c r="A7701" s="139"/>
    </row>
    <row r="7702" spans="1:1" s="3" customFormat="1">
      <c r="A7702" s="139"/>
    </row>
    <row r="7703" spans="1:1" s="3" customFormat="1">
      <c r="A7703" s="139"/>
    </row>
    <row r="7704" spans="1:1" s="3" customFormat="1">
      <c r="A7704" s="139"/>
    </row>
    <row r="7705" spans="1:1" s="3" customFormat="1">
      <c r="A7705" s="139"/>
    </row>
    <row r="7706" spans="1:1" s="3" customFormat="1">
      <c r="A7706" s="139"/>
    </row>
    <row r="7707" spans="1:1" s="3" customFormat="1">
      <c r="A7707" s="139"/>
    </row>
    <row r="7708" spans="1:1" s="3" customFormat="1">
      <c r="A7708" s="139"/>
    </row>
    <row r="7709" spans="1:1" s="3" customFormat="1">
      <c r="A7709" s="139"/>
    </row>
    <row r="7710" spans="1:1" s="3" customFormat="1">
      <c r="A7710" s="139"/>
    </row>
    <row r="7711" spans="1:1" s="3" customFormat="1">
      <c r="A7711" s="139"/>
    </row>
    <row r="7712" spans="1:1" s="3" customFormat="1">
      <c r="A7712" s="139"/>
    </row>
    <row r="7713" spans="1:1" s="3" customFormat="1">
      <c r="A7713" s="139"/>
    </row>
    <row r="7714" spans="1:1" s="3" customFormat="1">
      <c r="A7714" s="139"/>
    </row>
    <row r="7715" spans="1:1" s="3" customFormat="1">
      <c r="A7715" s="139"/>
    </row>
    <row r="7716" spans="1:1" s="3" customFormat="1">
      <c r="A7716" s="139"/>
    </row>
    <row r="7717" spans="1:1" s="3" customFormat="1">
      <c r="A7717" s="139"/>
    </row>
    <row r="7718" spans="1:1" s="3" customFormat="1">
      <c r="A7718" s="139"/>
    </row>
    <row r="7719" spans="1:1" s="3" customFormat="1">
      <c r="A7719" s="139"/>
    </row>
    <row r="7720" spans="1:1" s="3" customFormat="1">
      <c r="A7720" s="139"/>
    </row>
    <row r="7721" spans="1:1" s="3" customFormat="1">
      <c r="A7721" s="139"/>
    </row>
    <row r="7722" spans="1:1" s="3" customFormat="1">
      <c r="A7722" s="139"/>
    </row>
    <row r="7723" spans="1:1" s="3" customFormat="1">
      <c r="A7723" s="139"/>
    </row>
    <row r="7724" spans="1:1" s="3" customFormat="1">
      <c r="A7724" s="139"/>
    </row>
    <row r="7725" spans="1:1" s="3" customFormat="1">
      <c r="A7725" s="139"/>
    </row>
    <row r="7726" spans="1:1" s="3" customFormat="1">
      <c r="A7726" s="139"/>
    </row>
    <row r="7727" spans="1:1" s="3" customFormat="1">
      <c r="A7727" s="139"/>
    </row>
    <row r="7728" spans="1:1" s="3" customFormat="1">
      <c r="A7728" s="139"/>
    </row>
    <row r="7729" spans="1:1" s="3" customFormat="1">
      <c r="A7729" s="139"/>
    </row>
    <row r="7730" spans="1:1" s="3" customFormat="1">
      <c r="A7730" s="139"/>
    </row>
    <row r="7731" spans="1:1" s="3" customFormat="1">
      <c r="A7731" s="139"/>
    </row>
    <row r="7732" spans="1:1" s="3" customFormat="1">
      <c r="A7732" s="139"/>
    </row>
    <row r="7733" spans="1:1" s="3" customFormat="1">
      <c r="A7733" s="139"/>
    </row>
    <row r="7734" spans="1:1" s="3" customFormat="1">
      <c r="A7734" s="139"/>
    </row>
    <row r="7735" spans="1:1" s="3" customFormat="1">
      <c r="A7735" s="139"/>
    </row>
    <row r="7736" spans="1:1" s="3" customFormat="1">
      <c r="A7736" s="139"/>
    </row>
    <row r="7737" spans="1:1" s="3" customFormat="1">
      <c r="A7737" s="139"/>
    </row>
    <row r="7738" spans="1:1" s="3" customFormat="1">
      <c r="A7738" s="139"/>
    </row>
    <row r="7739" spans="1:1" s="3" customFormat="1">
      <c r="A7739" s="139"/>
    </row>
    <row r="7740" spans="1:1" s="3" customFormat="1">
      <c r="A7740" s="139"/>
    </row>
    <row r="7741" spans="1:1" s="3" customFormat="1">
      <c r="A7741" s="139"/>
    </row>
    <row r="7742" spans="1:1" s="3" customFormat="1">
      <c r="A7742" s="139"/>
    </row>
    <row r="7743" spans="1:1" s="3" customFormat="1">
      <c r="A7743" s="139"/>
    </row>
    <row r="7744" spans="1:1" s="3" customFormat="1">
      <c r="A7744" s="139"/>
    </row>
    <row r="7745" spans="1:1" s="3" customFormat="1">
      <c r="A7745" s="139"/>
    </row>
    <row r="7746" spans="1:1" s="3" customFormat="1">
      <c r="A7746" s="139"/>
    </row>
    <row r="7747" spans="1:1" s="3" customFormat="1">
      <c r="A7747" s="139"/>
    </row>
    <row r="7748" spans="1:1" s="3" customFormat="1">
      <c r="A7748" s="139"/>
    </row>
    <row r="7749" spans="1:1" s="3" customFormat="1">
      <c r="A7749" s="139"/>
    </row>
    <row r="7750" spans="1:1" s="3" customFormat="1">
      <c r="A7750" s="139"/>
    </row>
    <row r="7751" spans="1:1" s="3" customFormat="1">
      <c r="A7751" s="139"/>
    </row>
    <row r="7752" spans="1:1" s="3" customFormat="1">
      <c r="A7752" s="139"/>
    </row>
    <row r="7753" spans="1:1" s="3" customFormat="1">
      <c r="A7753" s="139"/>
    </row>
    <row r="7754" spans="1:1" s="3" customFormat="1">
      <c r="A7754" s="139"/>
    </row>
    <row r="7755" spans="1:1" s="3" customFormat="1">
      <c r="A7755" s="139"/>
    </row>
    <row r="7756" spans="1:1" s="3" customFormat="1">
      <c r="A7756" s="139"/>
    </row>
    <row r="7757" spans="1:1" s="3" customFormat="1">
      <c r="A7757" s="139"/>
    </row>
    <row r="7758" spans="1:1" s="3" customFormat="1">
      <c r="A7758" s="139"/>
    </row>
    <row r="7759" spans="1:1" s="3" customFormat="1">
      <c r="A7759" s="139"/>
    </row>
    <row r="7760" spans="1:1" s="3" customFormat="1">
      <c r="A7760" s="139"/>
    </row>
    <row r="7761" spans="1:1" s="3" customFormat="1">
      <c r="A7761" s="139"/>
    </row>
    <row r="7762" spans="1:1" s="3" customFormat="1">
      <c r="A7762" s="139"/>
    </row>
    <row r="7763" spans="1:1" s="3" customFormat="1">
      <c r="A7763" s="139"/>
    </row>
    <row r="7764" spans="1:1" s="3" customFormat="1">
      <c r="A7764" s="139"/>
    </row>
    <row r="7765" spans="1:1" s="3" customFormat="1">
      <c r="A7765" s="139"/>
    </row>
    <row r="7766" spans="1:1" s="3" customFormat="1">
      <c r="A7766" s="139"/>
    </row>
    <row r="7767" spans="1:1" s="3" customFormat="1">
      <c r="A7767" s="139"/>
    </row>
    <row r="7768" spans="1:1" s="3" customFormat="1">
      <c r="A7768" s="139"/>
    </row>
    <row r="7769" spans="1:1" s="3" customFormat="1">
      <c r="A7769" s="139"/>
    </row>
    <row r="7770" spans="1:1" s="3" customFormat="1">
      <c r="A7770" s="139"/>
    </row>
    <row r="7771" spans="1:1" s="3" customFormat="1">
      <c r="A7771" s="139"/>
    </row>
    <row r="7772" spans="1:1" s="3" customFormat="1">
      <c r="A7772" s="139"/>
    </row>
    <row r="7773" spans="1:1" s="3" customFormat="1">
      <c r="A7773" s="139"/>
    </row>
    <row r="7774" spans="1:1" s="3" customFormat="1">
      <c r="A7774" s="139"/>
    </row>
    <row r="7775" spans="1:1" s="3" customFormat="1">
      <c r="A7775" s="139"/>
    </row>
    <row r="7776" spans="1:1" s="3" customFormat="1">
      <c r="A7776" s="139"/>
    </row>
    <row r="7777" spans="1:1" s="3" customFormat="1">
      <c r="A7777" s="139"/>
    </row>
    <row r="7778" spans="1:1" s="3" customFormat="1">
      <c r="A7778" s="139"/>
    </row>
    <row r="7779" spans="1:1" s="3" customFormat="1">
      <c r="A7779" s="139"/>
    </row>
    <row r="7780" spans="1:1" s="3" customFormat="1">
      <c r="A7780" s="139"/>
    </row>
    <row r="7781" spans="1:1" s="3" customFormat="1">
      <c r="A7781" s="139"/>
    </row>
    <row r="7782" spans="1:1" s="3" customFormat="1">
      <c r="A7782" s="139"/>
    </row>
    <row r="7783" spans="1:1" s="3" customFormat="1">
      <c r="A7783" s="139"/>
    </row>
    <row r="7784" spans="1:1" s="3" customFormat="1">
      <c r="A7784" s="139"/>
    </row>
    <row r="7785" spans="1:1" s="3" customFormat="1">
      <c r="A7785" s="139"/>
    </row>
    <row r="7786" spans="1:1" s="3" customFormat="1">
      <c r="A7786" s="139"/>
    </row>
    <row r="7787" spans="1:1" s="3" customFormat="1">
      <c r="A7787" s="139"/>
    </row>
    <row r="7788" spans="1:1" s="3" customFormat="1">
      <c r="A7788" s="139"/>
    </row>
    <row r="7789" spans="1:1" s="3" customFormat="1">
      <c r="A7789" s="139"/>
    </row>
    <row r="7790" spans="1:1" s="3" customFormat="1">
      <c r="A7790" s="139"/>
    </row>
    <row r="7791" spans="1:1" s="3" customFormat="1">
      <c r="A7791" s="139"/>
    </row>
    <row r="7792" spans="1:1" s="3" customFormat="1">
      <c r="A7792" s="139"/>
    </row>
    <row r="7793" spans="1:1" s="3" customFormat="1">
      <c r="A7793" s="139"/>
    </row>
    <row r="7794" spans="1:1" s="3" customFormat="1">
      <c r="A7794" s="139"/>
    </row>
    <row r="7795" spans="1:1" s="3" customFormat="1">
      <c r="A7795" s="139"/>
    </row>
    <row r="7796" spans="1:1" s="3" customFormat="1">
      <c r="A7796" s="139"/>
    </row>
    <row r="7797" spans="1:1" s="3" customFormat="1">
      <c r="A7797" s="139"/>
    </row>
    <row r="7798" spans="1:1" s="3" customFormat="1">
      <c r="A7798" s="139"/>
    </row>
    <row r="7799" spans="1:1" s="3" customFormat="1">
      <c r="A7799" s="139"/>
    </row>
    <row r="7800" spans="1:1" s="3" customFormat="1">
      <c r="A7800" s="139"/>
    </row>
    <row r="7801" spans="1:1" s="3" customFormat="1">
      <c r="A7801" s="139"/>
    </row>
    <row r="7802" spans="1:1" s="3" customFormat="1">
      <c r="A7802" s="139"/>
    </row>
    <row r="7803" spans="1:1" s="3" customFormat="1">
      <c r="A7803" s="139"/>
    </row>
    <row r="7804" spans="1:1" s="3" customFormat="1">
      <c r="A7804" s="139"/>
    </row>
    <row r="7805" spans="1:1" s="3" customFormat="1">
      <c r="A7805" s="139"/>
    </row>
    <row r="7806" spans="1:1" s="3" customFormat="1">
      <c r="A7806" s="139"/>
    </row>
    <row r="7807" spans="1:1" s="3" customFormat="1">
      <c r="A7807" s="139"/>
    </row>
    <row r="7808" spans="1:1" s="3" customFormat="1">
      <c r="A7808" s="139"/>
    </row>
    <row r="7809" spans="1:1" s="3" customFormat="1">
      <c r="A7809" s="139"/>
    </row>
    <row r="7810" spans="1:1" s="3" customFormat="1">
      <c r="A7810" s="139"/>
    </row>
    <row r="7811" spans="1:1" s="3" customFormat="1">
      <c r="A7811" s="139"/>
    </row>
    <row r="7812" spans="1:1" s="3" customFormat="1">
      <c r="A7812" s="139"/>
    </row>
    <row r="7813" spans="1:1" s="3" customFormat="1">
      <c r="A7813" s="139"/>
    </row>
    <row r="7814" spans="1:1" s="3" customFormat="1">
      <c r="A7814" s="139"/>
    </row>
    <row r="7815" spans="1:1" s="3" customFormat="1">
      <c r="A7815" s="139"/>
    </row>
    <row r="7816" spans="1:1" s="3" customFormat="1">
      <c r="A7816" s="139"/>
    </row>
    <row r="7817" spans="1:1" s="3" customFormat="1">
      <c r="A7817" s="139"/>
    </row>
    <row r="7818" spans="1:1" s="3" customFormat="1">
      <c r="A7818" s="139"/>
    </row>
    <row r="7819" spans="1:1" s="3" customFormat="1">
      <c r="A7819" s="139"/>
    </row>
    <row r="7820" spans="1:1" s="3" customFormat="1">
      <c r="A7820" s="139"/>
    </row>
    <row r="7821" spans="1:1" s="3" customFormat="1">
      <c r="A7821" s="139"/>
    </row>
    <row r="7822" spans="1:1" s="3" customFormat="1">
      <c r="A7822" s="139"/>
    </row>
    <row r="7823" spans="1:1" s="3" customFormat="1">
      <c r="A7823" s="139"/>
    </row>
    <row r="7824" spans="1:1" s="3" customFormat="1">
      <c r="A7824" s="139"/>
    </row>
    <row r="7825" spans="1:1" s="3" customFormat="1">
      <c r="A7825" s="139"/>
    </row>
    <row r="7826" spans="1:1" s="3" customFormat="1">
      <c r="A7826" s="139"/>
    </row>
    <row r="7827" spans="1:1" s="3" customFormat="1">
      <c r="A7827" s="139"/>
    </row>
    <row r="7828" spans="1:1" s="3" customFormat="1">
      <c r="A7828" s="139"/>
    </row>
    <row r="7829" spans="1:1" s="3" customFormat="1">
      <c r="A7829" s="139"/>
    </row>
    <row r="7830" spans="1:1" s="3" customFormat="1">
      <c r="A7830" s="139"/>
    </row>
    <row r="7831" spans="1:1" s="3" customFormat="1">
      <c r="A7831" s="139"/>
    </row>
    <row r="7832" spans="1:1" s="3" customFormat="1">
      <c r="A7832" s="139"/>
    </row>
    <row r="7833" spans="1:1" s="3" customFormat="1">
      <c r="A7833" s="139"/>
    </row>
    <row r="7834" spans="1:1" s="3" customFormat="1">
      <c r="A7834" s="139"/>
    </row>
    <row r="7835" spans="1:1" s="3" customFormat="1">
      <c r="A7835" s="139"/>
    </row>
    <row r="7836" spans="1:1" s="3" customFormat="1">
      <c r="A7836" s="139"/>
    </row>
    <row r="7837" spans="1:1" s="3" customFormat="1">
      <c r="A7837" s="139"/>
    </row>
    <row r="7838" spans="1:1" s="3" customFormat="1">
      <c r="A7838" s="139"/>
    </row>
    <row r="7839" spans="1:1" s="3" customFormat="1">
      <c r="A7839" s="139"/>
    </row>
    <row r="7840" spans="1:1" s="3" customFormat="1">
      <c r="A7840" s="139"/>
    </row>
    <row r="7841" spans="1:1" s="3" customFormat="1">
      <c r="A7841" s="139"/>
    </row>
    <row r="7842" spans="1:1" s="3" customFormat="1">
      <c r="A7842" s="139"/>
    </row>
    <row r="7843" spans="1:1" s="3" customFormat="1">
      <c r="A7843" s="139"/>
    </row>
    <row r="7844" spans="1:1" s="3" customFormat="1">
      <c r="A7844" s="139"/>
    </row>
    <row r="7845" spans="1:1" s="3" customFormat="1">
      <c r="A7845" s="139"/>
    </row>
    <row r="7846" spans="1:1" s="3" customFormat="1">
      <c r="A7846" s="139"/>
    </row>
    <row r="7847" spans="1:1" s="3" customFormat="1">
      <c r="A7847" s="139"/>
    </row>
    <row r="7848" spans="1:1" s="3" customFormat="1">
      <c r="A7848" s="139"/>
    </row>
    <row r="7849" spans="1:1" s="3" customFormat="1">
      <c r="A7849" s="139"/>
    </row>
    <row r="7850" spans="1:1" s="3" customFormat="1">
      <c r="A7850" s="139"/>
    </row>
    <row r="7851" spans="1:1" s="3" customFormat="1">
      <c r="A7851" s="139"/>
    </row>
    <row r="7852" spans="1:1" s="3" customFormat="1">
      <c r="A7852" s="139"/>
    </row>
    <row r="7853" spans="1:1" s="3" customFormat="1">
      <c r="A7853" s="139"/>
    </row>
    <row r="7854" spans="1:1" s="3" customFormat="1">
      <c r="A7854" s="139"/>
    </row>
    <row r="7855" spans="1:1" s="3" customFormat="1">
      <c r="A7855" s="139"/>
    </row>
    <row r="7856" spans="1:1" s="3" customFormat="1">
      <c r="A7856" s="139"/>
    </row>
    <row r="7857" spans="1:1" s="3" customFormat="1">
      <c r="A7857" s="139"/>
    </row>
    <row r="7858" spans="1:1" s="3" customFormat="1">
      <c r="A7858" s="139"/>
    </row>
    <row r="7859" spans="1:1" s="3" customFormat="1">
      <c r="A7859" s="139"/>
    </row>
    <row r="7860" spans="1:1" s="3" customFormat="1">
      <c r="A7860" s="139"/>
    </row>
    <row r="7861" spans="1:1" s="3" customFormat="1">
      <c r="A7861" s="139"/>
    </row>
    <row r="7862" spans="1:1" s="3" customFormat="1">
      <c r="A7862" s="139"/>
    </row>
    <row r="7863" spans="1:1" s="3" customFormat="1">
      <c r="A7863" s="139"/>
    </row>
    <row r="7864" spans="1:1" s="3" customFormat="1">
      <c r="A7864" s="139"/>
    </row>
    <row r="7865" spans="1:1" s="3" customFormat="1">
      <c r="A7865" s="139"/>
    </row>
    <row r="7866" spans="1:1" s="3" customFormat="1">
      <c r="A7866" s="139"/>
    </row>
    <row r="7867" spans="1:1" s="3" customFormat="1">
      <c r="A7867" s="139"/>
    </row>
    <row r="7868" spans="1:1" s="3" customFormat="1">
      <c r="A7868" s="139"/>
    </row>
    <row r="7869" spans="1:1" s="3" customFormat="1">
      <c r="A7869" s="139"/>
    </row>
    <row r="7870" spans="1:1" s="3" customFormat="1">
      <c r="A7870" s="139"/>
    </row>
    <row r="7871" spans="1:1" s="3" customFormat="1">
      <c r="A7871" s="139"/>
    </row>
    <row r="7872" spans="1:1" s="3" customFormat="1">
      <c r="A7872" s="139"/>
    </row>
    <row r="7873" spans="1:1" s="3" customFormat="1">
      <c r="A7873" s="139"/>
    </row>
    <row r="7874" spans="1:1" s="3" customFormat="1">
      <c r="A7874" s="139"/>
    </row>
    <row r="7875" spans="1:1" s="3" customFormat="1">
      <c r="A7875" s="139"/>
    </row>
    <row r="7876" spans="1:1" s="3" customFormat="1">
      <c r="A7876" s="139"/>
    </row>
    <row r="7877" spans="1:1" s="3" customFormat="1">
      <c r="A7877" s="139"/>
    </row>
    <row r="7878" spans="1:1" s="3" customFormat="1">
      <c r="A7878" s="139"/>
    </row>
    <row r="7879" spans="1:1" s="3" customFormat="1">
      <c r="A7879" s="139"/>
    </row>
    <row r="7880" spans="1:1" s="3" customFormat="1">
      <c r="A7880" s="139"/>
    </row>
    <row r="7881" spans="1:1" s="3" customFormat="1">
      <c r="A7881" s="139"/>
    </row>
    <row r="7882" spans="1:1" s="3" customFormat="1">
      <c r="A7882" s="139"/>
    </row>
    <row r="7883" spans="1:1" s="3" customFormat="1">
      <c r="A7883" s="139"/>
    </row>
    <row r="7884" spans="1:1" s="3" customFormat="1">
      <c r="A7884" s="139"/>
    </row>
    <row r="7885" spans="1:1" s="3" customFormat="1">
      <c r="A7885" s="139"/>
    </row>
    <row r="7886" spans="1:1" s="3" customFormat="1">
      <c r="A7886" s="139"/>
    </row>
    <row r="7887" spans="1:1" s="3" customFormat="1">
      <c r="A7887" s="139"/>
    </row>
    <row r="7888" spans="1:1" s="3" customFormat="1">
      <c r="A7888" s="139"/>
    </row>
    <row r="7889" spans="1:1" s="3" customFormat="1">
      <c r="A7889" s="139"/>
    </row>
    <row r="7890" spans="1:1" s="3" customFormat="1">
      <c r="A7890" s="139"/>
    </row>
    <row r="7891" spans="1:1" s="3" customFormat="1">
      <c r="A7891" s="139"/>
    </row>
    <row r="7892" spans="1:1" s="3" customFormat="1">
      <c r="A7892" s="139"/>
    </row>
    <row r="7893" spans="1:1" s="3" customFormat="1">
      <c r="A7893" s="139"/>
    </row>
    <row r="7894" spans="1:1" s="3" customFormat="1">
      <c r="A7894" s="139"/>
    </row>
    <row r="7895" spans="1:1" s="3" customFormat="1">
      <c r="A7895" s="139"/>
    </row>
    <row r="7896" spans="1:1" s="3" customFormat="1">
      <c r="A7896" s="139"/>
    </row>
    <row r="7897" spans="1:1" s="3" customFormat="1">
      <c r="A7897" s="139"/>
    </row>
    <row r="7898" spans="1:1" s="3" customFormat="1">
      <c r="A7898" s="139"/>
    </row>
    <row r="7899" spans="1:1" s="3" customFormat="1">
      <c r="A7899" s="139"/>
    </row>
    <row r="7900" spans="1:1" s="3" customFormat="1">
      <c r="A7900" s="139"/>
    </row>
    <row r="7901" spans="1:1" s="3" customFormat="1">
      <c r="A7901" s="139"/>
    </row>
    <row r="7902" spans="1:1" s="3" customFormat="1">
      <c r="A7902" s="139"/>
    </row>
    <row r="7903" spans="1:1" s="3" customFormat="1">
      <c r="A7903" s="139"/>
    </row>
    <row r="7904" spans="1:1" s="3" customFormat="1">
      <c r="A7904" s="139"/>
    </row>
    <row r="7905" spans="1:1" s="3" customFormat="1">
      <c r="A7905" s="139"/>
    </row>
    <row r="7906" spans="1:1" s="3" customFormat="1">
      <c r="A7906" s="139"/>
    </row>
    <row r="7907" spans="1:1" s="3" customFormat="1">
      <c r="A7907" s="139"/>
    </row>
    <row r="7908" spans="1:1" s="3" customFormat="1">
      <c r="A7908" s="139"/>
    </row>
    <row r="7909" spans="1:1" s="3" customFormat="1">
      <c r="A7909" s="139"/>
    </row>
    <row r="7910" spans="1:1" s="3" customFormat="1">
      <c r="A7910" s="139"/>
    </row>
    <row r="7911" spans="1:1" s="3" customFormat="1">
      <c r="A7911" s="139"/>
    </row>
    <row r="7912" spans="1:1" s="3" customFormat="1">
      <c r="A7912" s="139"/>
    </row>
    <row r="7913" spans="1:1" s="3" customFormat="1">
      <c r="A7913" s="139"/>
    </row>
    <row r="7914" spans="1:1" s="3" customFormat="1">
      <c r="A7914" s="139"/>
    </row>
    <row r="7915" spans="1:1" s="3" customFormat="1">
      <c r="A7915" s="139"/>
    </row>
    <row r="7916" spans="1:1" s="3" customFormat="1">
      <c r="A7916" s="139"/>
    </row>
    <row r="7917" spans="1:1" s="3" customFormat="1">
      <c r="A7917" s="139"/>
    </row>
    <row r="7918" spans="1:1" s="3" customFormat="1">
      <c r="A7918" s="139"/>
    </row>
    <row r="7919" spans="1:1" s="3" customFormat="1">
      <c r="A7919" s="139"/>
    </row>
    <row r="7920" spans="1:1" s="3" customFormat="1">
      <c r="A7920" s="139"/>
    </row>
    <row r="7921" spans="1:1" s="3" customFormat="1">
      <c r="A7921" s="139"/>
    </row>
    <row r="7922" spans="1:1" s="3" customFormat="1">
      <c r="A7922" s="139"/>
    </row>
    <row r="7923" spans="1:1" s="3" customFormat="1">
      <c r="A7923" s="139"/>
    </row>
    <row r="7924" spans="1:1" s="3" customFormat="1">
      <c r="A7924" s="139"/>
    </row>
    <row r="7925" spans="1:1" s="3" customFormat="1">
      <c r="A7925" s="139"/>
    </row>
    <row r="7926" spans="1:1" s="3" customFormat="1">
      <c r="A7926" s="139"/>
    </row>
    <row r="7927" spans="1:1" s="3" customFormat="1">
      <c r="A7927" s="139"/>
    </row>
    <row r="7928" spans="1:1" s="3" customFormat="1">
      <c r="A7928" s="139"/>
    </row>
    <row r="7929" spans="1:1" s="3" customFormat="1">
      <c r="A7929" s="139"/>
    </row>
    <row r="7930" spans="1:1" s="3" customFormat="1">
      <c r="A7930" s="139"/>
    </row>
    <row r="7931" spans="1:1" s="3" customFormat="1">
      <c r="A7931" s="139"/>
    </row>
    <row r="7932" spans="1:1" s="3" customFormat="1">
      <c r="A7932" s="139"/>
    </row>
    <row r="7933" spans="1:1" s="3" customFormat="1">
      <c r="A7933" s="139"/>
    </row>
    <row r="7934" spans="1:1" s="3" customFormat="1">
      <c r="A7934" s="139"/>
    </row>
    <row r="7935" spans="1:1" s="3" customFormat="1">
      <c r="A7935" s="139"/>
    </row>
    <row r="7936" spans="1:1" s="3" customFormat="1">
      <c r="A7936" s="139"/>
    </row>
    <row r="7937" spans="1:1" s="3" customFormat="1">
      <c r="A7937" s="139"/>
    </row>
    <row r="7938" spans="1:1" s="3" customFormat="1">
      <c r="A7938" s="139"/>
    </row>
    <row r="7939" spans="1:1" s="3" customFormat="1">
      <c r="A7939" s="139"/>
    </row>
    <row r="7940" spans="1:1" s="3" customFormat="1">
      <c r="A7940" s="139"/>
    </row>
    <row r="7941" spans="1:1" s="3" customFormat="1">
      <c r="A7941" s="139"/>
    </row>
    <row r="7942" spans="1:1" s="3" customFormat="1">
      <c r="A7942" s="139"/>
    </row>
    <row r="7943" spans="1:1" s="3" customFormat="1">
      <c r="A7943" s="139"/>
    </row>
    <row r="7944" spans="1:1" s="3" customFormat="1">
      <c r="A7944" s="139"/>
    </row>
    <row r="7945" spans="1:1" s="3" customFormat="1">
      <c r="A7945" s="139"/>
    </row>
    <row r="7946" spans="1:1" s="3" customFormat="1">
      <c r="A7946" s="139"/>
    </row>
    <row r="7947" spans="1:1" s="3" customFormat="1">
      <c r="A7947" s="139"/>
    </row>
    <row r="7948" spans="1:1" s="3" customFormat="1">
      <c r="A7948" s="139"/>
    </row>
    <row r="7949" spans="1:1" s="3" customFormat="1">
      <c r="A7949" s="139"/>
    </row>
    <row r="7950" spans="1:1" s="3" customFormat="1">
      <c r="A7950" s="139"/>
    </row>
    <row r="7951" spans="1:1" s="3" customFormat="1">
      <c r="A7951" s="139"/>
    </row>
    <row r="7952" spans="1:1" s="3" customFormat="1">
      <c r="A7952" s="139"/>
    </row>
    <row r="7953" spans="1:1" s="3" customFormat="1">
      <c r="A7953" s="139"/>
    </row>
    <row r="7954" spans="1:1" s="3" customFormat="1">
      <c r="A7954" s="139"/>
    </row>
    <row r="7955" spans="1:1" s="3" customFormat="1">
      <c r="A7955" s="139"/>
    </row>
    <row r="7956" spans="1:1" s="3" customFormat="1">
      <c r="A7956" s="139"/>
    </row>
    <row r="7957" spans="1:1" s="3" customFormat="1">
      <c r="A7957" s="139"/>
    </row>
    <row r="7958" spans="1:1" s="3" customFormat="1">
      <c r="A7958" s="139"/>
    </row>
    <row r="7959" spans="1:1" s="3" customFormat="1">
      <c r="A7959" s="139"/>
    </row>
    <row r="7960" spans="1:1" s="3" customFormat="1">
      <c r="A7960" s="139"/>
    </row>
    <row r="7961" spans="1:1" s="3" customFormat="1">
      <c r="A7961" s="139"/>
    </row>
    <row r="7962" spans="1:1" s="3" customFormat="1">
      <c r="A7962" s="139"/>
    </row>
    <row r="7963" spans="1:1" s="3" customFormat="1">
      <c r="A7963" s="139"/>
    </row>
    <row r="7964" spans="1:1" s="3" customFormat="1">
      <c r="A7964" s="139"/>
    </row>
    <row r="7965" spans="1:1" s="3" customFormat="1">
      <c r="A7965" s="139"/>
    </row>
    <row r="7966" spans="1:1" s="3" customFormat="1">
      <c r="A7966" s="139"/>
    </row>
    <row r="7967" spans="1:1" s="3" customFormat="1">
      <c r="A7967" s="139"/>
    </row>
    <row r="7968" spans="1:1" s="3" customFormat="1">
      <c r="A7968" s="139"/>
    </row>
    <row r="7969" spans="1:1" s="3" customFormat="1">
      <c r="A7969" s="139"/>
    </row>
    <row r="7970" spans="1:1" s="3" customFormat="1">
      <c r="A7970" s="139"/>
    </row>
    <row r="7971" spans="1:1" s="3" customFormat="1">
      <c r="A7971" s="139"/>
    </row>
    <row r="7972" spans="1:1" s="3" customFormat="1">
      <c r="A7972" s="139"/>
    </row>
    <row r="7973" spans="1:1" s="3" customFormat="1">
      <c r="A7973" s="139"/>
    </row>
    <row r="7974" spans="1:1" s="3" customFormat="1">
      <c r="A7974" s="139"/>
    </row>
    <row r="7975" spans="1:1" s="3" customFormat="1">
      <c r="A7975" s="139"/>
    </row>
    <row r="7976" spans="1:1" s="3" customFormat="1">
      <c r="A7976" s="139"/>
    </row>
    <row r="7977" spans="1:1" s="3" customFormat="1">
      <c r="A7977" s="139"/>
    </row>
    <row r="7978" spans="1:1" s="3" customFormat="1">
      <c r="A7978" s="139"/>
    </row>
    <row r="7979" spans="1:1" s="3" customFormat="1">
      <c r="A7979" s="139"/>
    </row>
    <row r="7980" spans="1:1" s="3" customFormat="1">
      <c r="A7980" s="139"/>
    </row>
    <row r="7981" spans="1:1" s="3" customFormat="1">
      <c r="A7981" s="139"/>
    </row>
    <row r="7982" spans="1:1" s="3" customFormat="1">
      <c r="A7982" s="139"/>
    </row>
    <row r="7983" spans="1:1" s="3" customFormat="1">
      <c r="A7983" s="139"/>
    </row>
    <row r="7984" spans="1:1" s="3" customFormat="1">
      <c r="A7984" s="139"/>
    </row>
    <row r="7985" spans="1:1" s="3" customFormat="1">
      <c r="A7985" s="139"/>
    </row>
    <row r="7986" spans="1:1" s="3" customFormat="1">
      <c r="A7986" s="139"/>
    </row>
    <row r="7987" spans="1:1" s="3" customFormat="1">
      <c r="A7987" s="139"/>
    </row>
    <row r="7988" spans="1:1" s="3" customFormat="1">
      <c r="A7988" s="139"/>
    </row>
    <row r="7989" spans="1:1" s="3" customFormat="1">
      <c r="A7989" s="139"/>
    </row>
    <row r="7990" spans="1:1" s="3" customFormat="1">
      <c r="A7990" s="139"/>
    </row>
    <row r="7991" spans="1:1" s="3" customFormat="1">
      <c r="A7991" s="139"/>
    </row>
    <row r="7992" spans="1:1" s="3" customFormat="1">
      <c r="A7992" s="139"/>
    </row>
    <row r="7993" spans="1:1" s="3" customFormat="1">
      <c r="A7993" s="139"/>
    </row>
    <row r="7994" spans="1:1" s="3" customFormat="1">
      <c r="A7994" s="139"/>
    </row>
    <row r="7995" spans="1:1" s="3" customFormat="1">
      <c r="A7995" s="139"/>
    </row>
    <row r="7996" spans="1:1" s="3" customFormat="1">
      <c r="A7996" s="139"/>
    </row>
    <row r="7997" spans="1:1" s="3" customFormat="1">
      <c r="A7997" s="139"/>
    </row>
    <row r="7998" spans="1:1" s="3" customFormat="1">
      <c r="A7998" s="139"/>
    </row>
    <row r="7999" spans="1:1" s="3" customFormat="1">
      <c r="A7999" s="139"/>
    </row>
    <row r="8000" spans="1:1" s="3" customFormat="1">
      <c r="A8000" s="139"/>
    </row>
    <row r="8001" spans="1:1" s="3" customFormat="1">
      <c r="A8001" s="139"/>
    </row>
    <row r="8002" spans="1:1" s="3" customFormat="1">
      <c r="A8002" s="139"/>
    </row>
    <row r="8003" spans="1:1" s="3" customFormat="1">
      <c r="A8003" s="139"/>
    </row>
    <row r="8004" spans="1:1" s="3" customFormat="1">
      <c r="A8004" s="139"/>
    </row>
    <row r="8005" spans="1:1" s="3" customFormat="1">
      <c r="A8005" s="139"/>
    </row>
    <row r="8006" spans="1:1" s="3" customFormat="1">
      <c r="A8006" s="139"/>
    </row>
    <row r="8007" spans="1:1" s="3" customFormat="1">
      <c r="A8007" s="139"/>
    </row>
    <row r="8008" spans="1:1" s="3" customFormat="1">
      <c r="A8008" s="139"/>
    </row>
    <row r="8009" spans="1:1" s="3" customFormat="1">
      <c r="A8009" s="139"/>
    </row>
    <row r="8010" spans="1:1" s="3" customFormat="1">
      <c r="A8010" s="139"/>
    </row>
    <row r="8011" spans="1:1" s="3" customFormat="1">
      <c r="A8011" s="139"/>
    </row>
    <row r="8012" spans="1:1" s="3" customFormat="1">
      <c r="A8012" s="139"/>
    </row>
    <row r="8013" spans="1:1" s="3" customFormat="1">
      <c r="A8013" s="139"/>
    </row>
    <row r="8014" spans="1:1" s="3" customFormat="1">
      <c r="A8014" s="139"/>
    </row>
    <row r="8015" spans="1:1" s="3" customFormat="1">
      <c r="A8015" s="139"/>
    </row>
    <row r="8016" spans="1:1" s="3" customFormat="1">
      <c r="A8016" s="139"/>
    </row>
    <row r="8017" spans="1:1" s="3" customFormat="1">
      <c r="A8017" s="139"/>
    </row>
    <row r="8018" spans="1:1" s="3" customFormat="1">
      <c r="A8018" s="139"/>
    </row>
    <row r="8019" spans="1:1" s="3" customFormat="1">
      <c r="A8019" s="139"/>
    </row>
    <row r="8020" spans="1:1" s="3" customFormat="1">
      <c r="A8020" s="139"/>
    </row>
    <row r="8021" spans="1:1" s="3" customFormat="1">
      <c r="A8021" s="139"/>
    </row>
    <row r="8022" spans="1:1" s="3" customFormat="1">
      <c r="A8022" s="139"/>
    </row>
    <row r="8023" spans="1:1" s="3" customFormat="1">
      <c r="A8023" s="139"/>
    </row>
    <row r="8024" spans="1:1" s="3" customFormat="1">
      <c r="A8024" s="139"/>
    </row>
    <row r="8025" spans="1:1" s="3" customFormat="1">
      <c r="A8025" s="139"/>
    </row>
    <row r="8026" spans="1:1" s="3" customFormat="1">
      <c r="A8026" s="139"/>
    </row>
    <row r="8027" spans="1:1" s="3" customFormat="1">
      <c r="A8027" s="139"/>
    </row>
    <row r="8028" spans="1:1" s="3" customFormat="1">
      <c r="A8028" s="139"/>
    </row>
    <row r="8029" spans="1:1" s="3" customFormat="1">
      <c r="A8029" s="139"/>
    </row>
    <row r="8030" spans="1:1" s="3" customFormat="1">
      <c r="A8030" s="139"/>
    </row>
    <row r="8031" spans="1:1" s="3" customFormat="1">
      <c r="A8031" s="139"/>
    </row>
    <row r="8032" spans="1:1" s="3" customFormat="1">
      <c r="A8032" s="139"/>
    </row>
    <row r="8033" spans="1:1" s="3" customFormat="1">
      <c r="A8033" s="139"/>
    </row>
    <row r="8034" spans="1:1" s="3" customFormat="1">
      <c r="A8034" s="139"/>
    </row>
    <row r="8035" spans="1:1" s="3" customFormat="1">
      <c r="A8035" s="139"/>
    </row>
    <row r="8036" spans="1:1" s="3" customFormat="1">
      <c r="A8036" s="139"/>
    </row>
    <row r="8037" spans="1:1" s="3" customFormat="1">
      <c r="A8037" s="139"/>
    </row>
    <row r="8038" spans="1:1" s="3" customFormat="1">
      <c r="A8038" s="139"/>
    </row>
    <row r="8039" spans="1:1" s="3" customFormat="1">
      <c r="A8039" s="139"/>
    </row>
    <row r="8040" spans="1:1" s="3" customFormat="1">
      <c r="A8040" s="139"/>
    </row>
    <row r="8041" spans="1:1" s="3" customFormat="1">
      <c r="A8041" s="139"/>
    </row>
    <row r="8042" spans="1:1" s="3" customFormat="1">
      <c r="A8042" s="139"/>
    </row>
    <row r="8043" spans="1:1" s="3" customFormat="1">
      <c r="A8043" s="139"/>
    </row>
    <row r="8044" spans="1:1" s="3" customFormat="1">
      <c r="A8044" s="139"/>
    </row>
    <row r="8045" spans="1:1" s="3" customFormat="1">
      <c r="A8045" s="139"/>
    </row>
    <row r="8046" spans="1:1" s="3" customFormat="1">
      <c r="A8046" s="139"/>
    </row>
    <row r="8047" spans="1:1" s="3" customFormat="1">
      <c r="A8047" s="139"/>
    </row>
    <row r="8048" spans="1:1" s="3" customFormat="1">
      <c r="A8048" s="139"/>
    </row>
    <row r="8049" spans="1:1" s="3" customFormat="1">
      <c r="A8049" s="139"/>
    </row>
    <row r="8050" spans="1:1" s="3" customFormat="1">
      <c r="A8050" s="139"/>
    </row>
    <row r="8051" spans="1:1" s="3" customFormat="1">
      <c r="A8051" s="139"/>
    </row>
    <row r="8052" spans="1:1" s="3" customFormat="1">
      <c r="A8052" s="139"/>
    </row>
    <row r="8053" spans="1:1" s="3" customFormat="1">
      <c r="A8053" s="139"/>
    </row>
    <row r="8054" spans="1:1" s="3" customFormat="1">
      <c r="A8054" s="139"/>
    </row>
    <row r="8055" spans="1:1" s="3" customFormat="1">
      <c r="A8055" s="139"/>
    </row>
    <row r="8056" spans="1:1" s="3" customFormat="1">
      <c r="A8056" s="139"/>
    </row>
    <row r="8057" spans="1:1" s="3" customFormat="1">
      <c r="A8057" s="139"/>
    </row>
    <row r="8058" spans="1:1" s="3" customFormat="1">
      <c r="A8058" s="139"/>
    </row>
    <row r="8059" spans="1:1" s="3" customFormat="1">
      <c r="A8059" s="139"/>
    </row>
    <row r="8060" spans="1:1" s="3" customFormat="1">
      <c r="A8060" s="139"/>
    </row>
    <row r="8061" spans="1:1" s="3" customFormat="1">
      <c r="A8061" s="139"/>
    </row>
    <row r="8062" spans="1:1" s="3" customFormat="1">
      <c r="A8062" s="139"/>
    </row>
    <row r="8063" spans="1:1" s="3" customFormat="1">
      <c r="A8063" s="139"/>
    </row>
    <row r="8064" spans="1:1" s="3" customFormat="1">
      <c r="A8064" s="139"/>
    </row>
    <row r="8065" spans="1:1" s="3" customFormat="1">
      <c r="A8065" s="139"/>
    </row>
    <row r="8066" spans="1:1" s="3" customFormat="1">
      <c r="A8066" s="139"/>
    </row>
    <row r="8067" spans="1:1" s="3" customFormat="1">
      <c r="A8067" s="139"/>
    </row>
    <row r="8068" spans="1:1" s="3" customFormat="1">
      <c r="A8068" s="139"/>
    </row>
    <row r="8069" spans="1:1" s="3" customFormat="1">
      <c r="A8069" s="139"/>
    </row>
    <row r="8070" spans="1:1" s="3" customFormat="1">
      <c r="A8070" s="139"/>
    </row>
    <row r="8071" spans="1:1" s="3" customFormat="1">
      <c r="A8071" s="139"/>
    </row>
    <row r="8072" spans="1:1" s="3" customFormat="1">
      <c r="A8072" s="139"/>
    </row>
    <row r="8073" spans="1:1" s="3" customFormat="1">
      <c r="A8073" s="139"/>
    </row>
    <row r="8074" spans="1:1" s="3" customFormat="1">
      <c r="A8074" s="139"/>
    </row>
    <row r="8075" spans="1:1" s="3" customFormat="1">
      <c r="A8075" s="139"/>
    </row>
    <row r="8076" spans="1:1" s="3" customFormat="1">
      <c r="A8076" s="139"/>
    </row>
    <row r="8077" spans="1:1" s="3" customFormat="1">
      <c r="A8077" s="139"/>
    </row>
    <row r="8078" spans="1:1" s="3" customFormat="1">
      <c r="A8078" s="139"/>
    </row>
    <row r="8079" spans="1:1" s="3" customFormat="1">
      <c r="A8079" s="139"/>
    </row>
    <row r="8080" spans="1:1" s="3" customFormat="1">
      <c r="A8080" s="139"/>
    </row>
    <row r="8081" spans="1:1" s="3" customFormat="1">
      <c r="A8081" s="139"/>
    </row>
    <row r="8082" spans="1:1" s="3" customFormat="1">
      <c r="A8082" s="139"/>
    </row>
    <row r="8083" spans="1:1" s="3" customFormat="1">
      <c r="A8083" s="139"/>
    </row>
    <row r="8084" spans="1:1" s="3" customFormat="1">
      <c r="A8084" s="139"/>
    </row>
    <row r="8085" spans="1:1" s="3" customFormat="1">
      <c r="A8085" s="139"/>
    </row>
    <row r="8086" spans="1:1" s="3" customFormat="1">
      <c r="A8086" s="139"/>
    </row>
    <row r="8087" spans="1:1" s="3" customFormat="1">
      <c r="A8087" s="139"/>
    </row>
    <row r="8088" spans="1:1" s="3" customFormat="1">
      <c r="A8088" s="139"/>
    </row>
    <row r="8089" spans="1:1" s="3" customFormat="1">
      <c r="A8089" s="139"/>
    </row>
    <row r="8090" spans="1:1" s="3" customFormat="1">
      <c r="A8090" s="139"/>
    </row>
    <row r="8091" spans="1:1" s="3" customFormat="1">
      <c r="A8091" s="139"/>
    </row>
    <row r="8092" spans="1:1" s="3" customFormat="1">
      <c r="A8092" s="139"/>
    </row>
    <row r="8093" spans="1:1" s="3" customFormat="1">
      <c r="A8093" s="139"/>
    </row>
    <row r="8094" spans="1:1" s="3" customFormat="1">
      <c r="A8094" s="139"/>
    </row>
    <row r="8095" spans="1:1" s="3" customFormat="1">
      <c r="A8095" s="139"/>
    </row>
    <row r="8096" spans="1:1" s="3" customFormat="1">
      <c r="A8096" s="139"/>
    </row>
    <row r="8097" spans="1:1" s="3" customFormat="1">
      <c r="A8097" s="139"/>
    </row>
    <row r="8098" spans="1:1" s="3" customFormat="1">
      <c r="A8098" s="139"/>
    </row>
    <row r="8099" spans="1:1" s="3" customFormat="1">
      <c r="A8099" s="139"/>
    </row>
    <row r="8100" spans="1:1" s="3" customFormat="1">
      <c r="A8100" s="139"/>
    </row>
    <row r="8101" spans="1:1" s="3" customFormat="1">
      <c r="A8101" s="139"/>
    </row>
    <row r="8102" spans="1:1" s="3" customFormat="1">
      <c r="A8102" s="139"/>
    </row>
    <row r="8103" spans="1:1" s="3" customFormat="1">
      <c r="A8103" s="139"/>
    </row>
    <row r="8104" spans="1:1" s="3" customFormat="1">
      <c r="A8104" s="139"/>
    </row>
    <row r="8105" spans="1:1" s="3" customFormat="1">
      <c r="A8105" s="139"/>
    </row>
    <row r="8106" spans="1:1" s="3" customFormat="1">
      <c r="A8106" s="139"/>
    </row>
    <row r="8107" spans="1:1" s="3" customFormat="1">
      <c r="A8107" s="139"/>
    </row>
    <row r="8108" spans="1:1" s="3" customFormat="1">
      <c r="A8108" s="139"/>
    </row>
    <row r="8109" spans="1:1" s="3" customFormat="1">
      <c r="A8109" s="139"/>
    </row>
    <row r="8110" spans="1:1" s="3" customFormat="1">
      <c r="A8110" s="139"/>
    </row>
    <row r="8111" spans="1:1" s="3" customFormat="1">
      <c r="A8111" s="139"/>
    </row>
    <row r="8112" spans="1:1" s="3" customFormat="1">
      <c r="A8112" s="139"/>
    </row>
    <row r="8113" spans="1:1" s="3" customFormat="1">
      <c r="A8113" s="139"/>
    </row>
    <row r="8114" spans="1:1" s="3" customFormat="1">
      <c r="A8114" s="139"/>
    </row>
    <row r="8115" spans="1:1" s="3" customFormat="1">
      <c r="A8115" s="139"/>
    </row>
    <row r="8116" spans="1:1" s="3" customFormat="1">
      <c r="A8116" s="139"/>
    </row>
    <row r="8117" spans="1:1" s="3" customFormat="1">
      <c r="A8117" s="139"/>
    </row>
    <row r="8118" spans="1:1" s="3" customFormat="1">
      <c r="A8118" s="139"/>
    </row>
    <row r="8119" spans="1:1" s="3" customFormat="1">
      <c r="A8119" s="139"/>
    </row>
    <row r="8120" spans="1:1" s="3" customFormat="1">
      <c r="A8120" s="139"/>
    </row>
    <row r="8121" spans="1:1" s="3" customFormat="1">
      <c r="A8121" s="139"/>
    </row>
    <row r="8122" spans="1:1" s="3" customFormat="1">
      <c r="A8122" s="139"/>
    </row>
    <row r="8123" spans="1:1" s="3" customFormat="1">
      <c r="A8123" s="139"/>
    </row>
    <row r="8124" spans="1:1" s="3" customFormat="1">
      <c r="A8124" s="139"/>
    </row>
    <row r="8125" spans="1:1" s="3" customFormat="1">
      <c r="A8125" s="139"/>
    </row>
    <row r="8126" spans="1:1" s="3" customFormat="1">
      <c r="A8126" s="139"/>
    </row>
    <row r="8127" spans="1:1" s="3" customFormat="1">
      <c r="A8127" s="139"/>
    </row>
    <row r="8128" spans="1:1" s="3" customFormat="1">
      <c r="A8128" s="139"/>
    </row>
    <row r="8129" spans="1:1" s="3" customFormat="1">
      <c r="A8129" s="139"/>
    </row>
    <row r="8130" spans="1:1" s="3" customFormat="1">
      <c r="A8130" s="139"/>
    </row>
    <row r="8131" spans="1:1" s="3" customFormat="1">
      <c r="A8131" s="139"/>
    </row>
    <row r="8132" spans="1:1" s="3" customFormat="1">
      <c r="A8132" s="139"/>
    </row>
    <row r="8133" spans="1:1" s="3" customFormat="1">
      <c r="A8133" s="139"/>
    </row>
    <row r="8134" spans="1:1" s="3" customFormat="1">
      <c r="A8134" s="139"/>
    </row>
    <row r="8135" spans="1:1" s="3" customFormat="1">
      <c r="A8135" s="139"/>
    </row>
    <row r="8136" spans="1:1" s="3" customFormat="1">
      <c r="A8136" s="139"/>
    </row>
    <row r="8137" spans="1:1" s="3" customFormat="1">
      <c r="A8137" s="139"/>
    </row>
    <row r="8138" spans="1:1" s="3" customFormat="1">
      <c r="A8138" s="139"/>
    </row>
    <row r="8139" spans="1:1" s="3" customFormat="1">
      <c r="A8139" s="139"/>
    </row>
    <row r="8140" spans="1:1" s="3" customFormat="1">
      <c r="A8140" s="139"/>
    </row>
    <row r="8141" spans="1:1" s="3" customFormat="1">
      <c r="A8141" s="139"/>
    </row>
    <row r="8142" spans="1:1" s="3" customFormat="1">
      <c r="A8142" s="139"/>
    </row>
    <row r="8143" spans="1:1" s="3" customFormat="1">
      <c r="A8143" s="139"/>
    </row>
    <row r="8144" spans="1:1" s="3" customFormat="1">
      <c r="A8144" s="139"/>
    </row>
    <row r="8145" spans="1:1" s="3" customFormat="1">
      <c r="A8145" s="139"/>
    </row>
    <row r="8146" spans="1:1" s="3" customFormat="1">
      <c r="A8146" s="139"/>
    </row>
    <row r="8147" spans="1:1" s="3" customFormat="1">
      <c r="A8147" s="139"/>
    </row>
    <row r="8148" spans="1:1" s="3" customFormat="1">
      <c r="A8148" s="139"/>
    </row>
    <row r="8149" spans="1:1" s="3" customFormat="1">
      <c r="A8149" s="139"/>
    </row>
    <row r="8150" spans="1:1" s="3" customFormat="1">
      <c r="A8150" s="139"/>
    </row>
    <row r="8151" spans="1:1" s="3" customFormat="1">
      <c r="A8151" s="139"/>
    </row>
    <row r="8152" spans="1:1" s="3" customFormat="1">
      <c r="A8152" s="139"/>
    </row>
    <row r="8153" spans="1:1" s="3" customFormat="1">
      <c r="A8153" s="139"/>
    </row>
    <row r="8154" spans="1:1" s="3" customFormat="1">
      <c r="A8154" s="139"/>
    </row>
    <row r="8155" spans="1:1" s="3" customFormat="1">
      <c r="A8155" s="139"/>
    </row>
    <row r="8156" spans="1:1" s="3" customFormat="1">
      <c r="A8156" s="139"/>
    </row>
    <row r="8157" spans="1:1" s="3" customFormat="1">
      <c r="A8157" s="139"/>
    </row>
    <row r="8158" spans="1:1" s="3" customFormat="1">
      <c r="A8158" s="139"/>
    </row>
    <row r="8159" spans="1:1" s="3" customFormat="1">
      <c r="A8159" s="139"/>
    </row>
    <row r="8160" spans="1:1" s="3" customFormat="1">
      <c r="A8160" s="139"/>
    </row>
    <row r="8161" spans="1:1" s="3" customFormat="1">
      <c r="A8161" s="139"/>
    </row>
    <row r="8162" spans="1:1" s="3" customFormat="1">
      <c r="A8162" s="139"/>
    </row>
    <row r="8163" spans="1:1" s="3" customFormat="1">
      <c r="A8163" s="139"/>
    </row>
    <row r="8164" spans="1:1" s="3" customFormat="1">
      <c r="A8164" s="139"/>
    </row>
    <row r="8165" spans="1:1" s="3" customFormat="1">
      <c r="A8165" s="139"/>
    </row>
    <row r="8166" spans="1:1" s="3" customFormat="1">
      <c r="A8166" s="139"/>
    </row>
    <row r="8167" spans="1:1" s="3" customFormat="1">
      <c r="A8167" s="139"/>
    </row>
    <row r="8168" spans="1:1" s="3" customFormat="1">
      <c r="A8168" s="139"/>
    </row>
    <row r="8169" spans="1:1" s="3" customFormat="1">
      <c r="A8169" s="139"/>
    </row>
    <row r="8170" spans="1:1" s="3" customFormat="1">
      <c r="A8170" s="139"/>
    </row>
    <row r="8171" spans="1:1" s="3" customFormat="1">
      <c r="A8171" s="139"/>
    </row>
    <row r="8172" spans="1:1" s="3" customFormat="1">
      <c r="A8172" s="139"/>
    </row>
    <row r="8173" spans="1:1" s="3" customFormat="1">
      <c r="A8173" s="139"/>
    </row>
    <row r="8174" spans="1:1" s="3" customFormat="1">
      <c r="A8174" s="139"/>
    </row>
    <row r="8175" spans="1:1" s="3" customFormat="1">
      <c r="A8175" s="139"/>
    </row>
    <row r="8176" spans="1:1" s="3" customFormat="1">
      <c r="A8176" s="139"/>
    </row>
    <row r="8177" spans="1:1" s="3" customFormat="1">
      <c r="A8177" s="139"/>
    </row>
    <row r="8178" spans="1:1" s="3" customFormat="1">
      <c r="A8178" s="139"/>
    </row>
    <row r="8179" spans="1:1" s="3" customFormat="1">
      <c r="A8179" s="139"/>
    </row>
    <row r="8180" spans="1:1" s="3" customFormat="1">
      <c r="A8180" s="139"/>
    </row>
    <row r="8181" spans="1:1" s="3" customFormat="1">
      <c r="A8181" s="139"/>
    </row>
    <row r="8182" spans="1:1" s="3" customFormat="1">
      <c r="A8182" s="139"/>
    </row>
    <row r="8183" spans="1:1" s="3" customFormat="1">
      <c r="A8183" s="139"/>
    </row>
    <row r="8184" spans="1:1" s="3" customFormat="1">
      <c r="A8184" s="139"/>
    </row>
    <row r="8185" spans="1:1" s="3" customFormat="1">
      <c r="A8185" s="139"/>
    </row>
    <row r="8186" spans="1:1" s="3" customFormat="1">
      <c r="A8186" s="139"/>
    </row>
    <row r="8187" spans="1:1" s="3" customFormat="1">
      <c r="A8187" s="139"/>
    </row>
    <row r="8188" spans="1:1" s="3" customFormat="1">
      <c r="A8188" s="139"/>
    </row>
    <row r="8189" spans="1:1" s="3" customFormat="1">
      <c r="A8189" s="139"/>
    </row>
    <row r="8190" spans="1:1" s="3" customFormat="1">
      <c r="A8190" s="139"/>
    </row>
    <row r="8191" spans="1:1" s="3" customFormat="1">
      <c r="A8191" s="139"/>
    </row>
    <row r="8192" spans="1:1" s="3" customFormat="1">
      <c r="A8192" s="139"/>
    </row>
    <row r="8193" spans="1:1" s="3" customFormat="1">
      <c r="A8193" s="139"/>
    </row>
    <row r="8194" spans="1:1" s="3" customFormat="1">
      <c r="A8194" s="139"/>
    </row>
    <row r="8195" spans="1:1" s="3" customFormat="1">
      <c r="A8195" s="139"/>
    </row>
    <row r="8196" spans="1:1" s="3" customFormat="1">
      <c r="A8196" s="139"/>
    </row>
    <row r="8197" spans="1:1" s="3" customFormat="1">
      <c r="A8197" s="139"/>
    </row>
    <row r="8198" spans="1:1" s="3" customFormat="1">
      <c r="A8198" s="139"/>
    </row>
    <row r="8199" spans="1:1" s="3" customFormat="1">
      <c r="A8199" s="139"/>
    </row>
    <row r="8200" spans="1:1" s="3" customFormat="1">
      <c r="A8200" s="139"/>
    </row>
    <row r="8201" spans="1:1" s="3" customFormat="1">
      <c r="A8201" s="139"/>
    </row>
    <row r="8202" spans="1:1" s="3" customFormat="1">
      <c r="A8202" s="139"/>
    </row>
    <row r="8203" spans="1:1" s="3" customFormat="1">
      <c r="A8203" s="139"/>
    </row>
    <row r="8204" spans="1:1" s="3" customFormat="1">
      <c r="A8204" s="139"/>
    </row>
    <row r="8205" spans="1:1" s="3" customFormat="1">
      <c r="A8205" s="139"/>
    </row>
    <row r="8206" spans="1:1" s="3" customFormat="1">
      <c r="A8206" s="139"/>
    </row>
    <row r="8207" spans="1:1" s="3" customFormat="1">
      <c r="A8207" s="139"/>
    </row>
    <row r="8208" spans="1:1" s="3" customFormat="1">
      <c r="A8208" s="139"/>
    </row>
    <row r="8209" spans="1:1" s="3" customFormat="1">
      <c r="A8209" s="139"/>
    </row>
    <row r="8210" spans="1:1" s="3" customFormat="1">
      <c r="A8210" s="139"/>
    </row>
    <row r="8211" spans="1:1" s="3" customFormat="1">
      <c r="A8211" s="139"/>
    </row>
    <row r="8212" spans="1:1" s="3" customFormat="1">
      <c r="A8212" s="139"/>
    </row>
    <row r="8213" spans="1:1" s="3" customFormat="1">
      <c r="A8213" s="139"/>
    </row>
    <row r="8214" spans="1:1" s="3" customFormat="1">
      <c r="A8214" s="139"/>
    </row>
    <row r="8215" spans="1:1" s="3" customFormat="1">
      <c r="A8215" s="139"/>
    </row>
    <row r="8216" spans="1:1" s="3" customFormat="1">
      <c r="A8216" s="139"/>
    </row>
    <row r="8217" spans="1:1" s="3" customFormat="1">
      <c r="A8217" s="139"/>
    </row>
    <row r="8218" spans="1:1" s="3" customFormat="1">
      <c r="A8218" s="139"/>
    </row>
    <row r="8219" spans="1:1" s="3" customFormat="1">
      <c r="A8219" s="139"/>
    </row>
    <row r="8220" spans="1:1" s="3" customFormat="1">
      <c r="A8220" s="139"/>
    </row>
    <row r="8221" spans="1:1" s="3" customFormat="1">
      <c r="A8221" s="139"/>
    </row>
    <row r="8222" spans="1:1" s="3" customFormat="1">
      <c r="A8222" s="139"/>
    </row>
    <row r="8223" spans="1:1" s="3" customFormat="1">
      <c r="A8223" s="139"/>
    </row>
    <row r="8224" spans="1:1" s="3" customFormat="1">
      <c r="A8224" s="139"/>
    </row>
    <row r="8225" spans="1:1" s="3" customFormat="1">
      <c r="A8225" s="139"/>
    </row>
    <row r="8226" spans="1:1" s="3" customFormat="1">
      <c r="A8226" s="139"/>
    </row>
    <row r="8227" spans="1:1" s="3" customFormat="1">
      <c r="A8227" s="139"/>
    </row>
    <row r="8228" spans="1:1" s="3" customFormat="1">
      <c r="A8228" s="139"/>
    </row>
    <row r="8229" spans="1:1" s="3" customFormat="1">
      <c r="A8229" s="139"/>
    </row>
    <row r="8230" spans="1:1" s="3" customFormat="1">
      <c r="A8230" s="139"/>
    </row>
    <row r="8231" spans="1:1" s="3" customFormat="1">
      <c r="A8231" s="139"/>
    </row>
    <row r="8232" spans="1:1" s="3" customFormat="1">
      <c r="A8232" s="139"/>
    </row>
    <row r="8233" spans="1:1" s="3" customFormat="1">
      <c r="A8233" s="139"/>
    </row>
    <row r="8234" spans="1:1" s="3" customFormat="1">
      <c r="A8234" s="139"/>
    </row>
    <row r="8235" spans="1:1" s="3" customFormat="1">
      <c r="A8235" s="139"/>
    </row>
    <row r="8236" spans="1:1" s="3" customFormat="1">
      <c r="A8236" s="139"/>
    </row>
    <row r="8237" spans="1:1" s="3" customFormat="1">
      <c r="A8237" s="139"/>
    </row>
    <row r="8238" spans="1:1" s="3" customFormat="1">
      <c r="A8238" s="139"/>
    </row>
    <row r="8239" spans="1:1" s="3" customFormat="1">
      <c r="A8239" s="139"/>
    </row>
    <row r="8240" spans="1:1" s="3" customFormat="1">
      <c r="A8240" s="139"/>
    </row>
    <row r="8241" spans="1:1" s="3" customFormat="1">
      <c r="A8241" s="139"/>
    </row>
    <row r="8242" spans="1:1" s="3" customFormat="1">
      <c r="A8242" s="139"/>
    </row>
    <row r="8243" spans="1:1" s="3" customFormat="1">
      <c r="A8243" s="139"/>
    </row>
    <row r="8244" spans="1:1" s="3" customFormat="1">
      <c r="A8244" s="139"/>
    </row>
    <row r="8245" spans="1:1" s="3" customFormat="1">
      <c r="A8245" s="139"/>
    </row>
    <row r="8246" spans="1:1" s="3" customFormat="1">
      <c r="A8246" s="139"/>
    </row>
    <row r="8247" spans="1:1" s="3" customFormat="1">
      <c r="A8247" s="139"/>
    </row>
    <row r="8248" spans="1:1" s="3" customFormat="1">
      <c r="A8248" s="139"/>
    </row>
    <row r="8249" spans="1:1" s="3" customFormat="1">
      <c r="A8249" s="139"/>
    </row>
    <row r="8250" spans="1:1" s="3" customFormat="1">
      <c r="A8250" s="139"/>
    </row>
    <row r="8251" spans="1:1" s="3" customFormat="1">
      <c r="A8251" s="139"/>
    </row>
    <row r="8252" spans="1:1" s="3" customFormat="1">
      <c r="A8252" s="139"/>
    </row>
    <row r="8253" spans="1:1" s="3" customFormat="1">
      <c r="A8253" s="139"/>
    </row>
    <row r="8254" spans="1:1" s="3" customFormat="1">
      <c r="A8254" s="139"/>
    </row>
    <row r="8255" spans="1:1" s="3" customFormat="1">
      <c r="A8255" s="139"/>
    </row>
    <row r="8256" spans="1:1" s="3" customFormat="1">
      <c r="A8256" s="139"/>
    </row>
    <row r="8257" spans="1:1" s="3" customFormat="1">
      <c r="A8257" s="139"/>
    </row>
    <row r="8258" spans="1:1" s="3" customFormat="1">
      <c r="A8258" s="139"/>
    </row>
    <row r="8259" spans="1:1" s="3" customFormat="1">
      <c r="A8259" s="139"/>
    </row>
    <row r="8260" spans="1:1" s="3" customFormat="1">
      <c r="A8260" s="139"/>
    </row>
    <row r="8261" spans="1:1" s="3" customFormat="1">
      <c r="A8261" s="139"/>
    </row>
    <row r="8262" spans="1:1" s="3" customFormat="1">
      <c r="A8262" s="139"/>
    </row>
    <row r="8263" spans="1:1" s="3" customFormat="1">
      <c r="A8263" s="139"/>
    </row>
    <row r="8264" spans="1:1" s="3" customFormat="1">
      <c r="A8264" s="139"/>
    </row>
    <row r="8265" spans="1:1" s="3" customFormat="1">
      <c r="A8265" s="139"/>
    </row>
    <row r="8266" spans="1:1" s="3" customFormat="1">
      <c r="A8266" s="139"/>
    </row>
    <row r="8267" spans="1:1" s="3" customFormat="1">
      <c r="A8267" s="139"/>
    </row>
    <row r="8268" spans="1:1" s="3" customFormat="1">
      <c r="A8268" s="139"/>
    </row>
    <row r="8269" spans="1:1" s="3" customFormat="1">
      <c r="A8269" s="139"/>
    </row>
    <row r="8270" spans="1:1" s="3" customFormat="1">
      <c r="A8270" s="139"/>
    </row>
    <row r="8271" spans="1:1" s="3" customFormat="1">
      <c r="A8271" s="139"/>
    </row>
    <row r="8272" spans="1:1" s="3" customFormat="1">
      <c r="A8272" s="139"/>
    </row>
    <row r="8273" spans="1:1" s="3" customFormat="1">
      <c r="A8273" s="139"/>
    </row>
    <row r="8274" spans="1:1" s="3" customFormat="1">
      <c r="A8274" s="139"/>
    </row>
    <row r="8275" spans="1:1" s="3" customFormat="1">
      <c r="A8275" s="139"/>
    </row>
    <row r="8276" spans="1:1" s="3" customFormat="1">
      <c r="A8276" s="139"/>
    </row>
    <row r="8277" spans="1:1" s="3" customFormat="1">
      <c r="A8277" s="139"/>
    </row>
    <row r="8278" spans="1:1" s="3" customFormat="1">
      <c r="A8278" s="139"/>
    </row>
    <row r="8279" spans="1:1" s="3" customFormat="1">
      <c r="A8279" s="139"/>
    </row>
    <row r="8280" spans="1:1" s="3" customFormat="1">
      <c r="A8280" s="139"/>
    </row>
    <row r="8281" spans="1:1" s="3" customFormat="1">
      <c r="A8281" s="139"/>
    </row>
    <row r="8282" spans="1:1" s="3" customFormat="1">
      <c r="A8282" s="139"/>
    </row>
    <row r="8283" spans="1:1" s="3" customFormat="1">
      <c r="A8283" s="139"/>
    </row>
    <row r="8284" spans="1:1" s="3" customFormat="1">
      <c r="A8284" s="139"/>
    </row>
    <row r="8285" spans="1:1" s="3" customFormat="1">
      <c r="A8285" s="139"/>
    </row>
    <row r="8286" spans="1:1" s="3" customFormat="1">
      <c r="A8286" s="139"/>
    </row>
    <row r="8287" spans="1:1" s="3" customFormat="1">
      <c r="A8287" s="139"/>
    </row>
    <row r="8288" spans="1:1" s="3" customFormat="1">
      <c r="A8288" s="139"/>
    </row>
    <row r="8289" spans="1:1" s="3" customFormat="1">
      <c r="A8289" s="139"/>
    </row>
    <row r="8290" spans="1:1" s="3" customFormat="1">
      <c r="A8290" s="139"/>
    </row>
    <row r="8291" spans="1:1" s="3" customFormat="1">
      <c r="A8291" s="139"/>
    </row>
    <row r="8292" spans="1:1" s="3" customFormat="1">
      <c r="A8292" s="139"/>
    </row>
    <row r="8293" spans="1:1" s="3" customFormat="1">
      <c r="A8293" s="139"/>
    </row>
    <row r="8294" spans="1:1" s="3" customFormat="1">
      <c r="A8294" s="139"/>
    </row>
    <row r="8295" spans="1:1" s="3" customFormat="1">
      <c r="A8295" s="139"/>
    </row>
    <row r="8296" spans="1:1" s="3" customFormat="1">
      <c r="A8296" s="139"/>
    </row>
    <row r="8297" spans="1:1" s="3" customFormat="1">
      <c r="A8297" s="139"/>
    </row>
    <row r="8298" spans="1:1" s="3" customFormat="1">
      <c r="A8298" s="139"/>
    </row>
    <row r="8299" spans="1:1" s="3" customFormat="1">
      <c r="A8299" s="139"/>
    </row>
    <row r="8300" spans="1:1" s="3" customFormat="1">
      <c r="A8300" s="139"/>
    </row>
    <row r="8301" spans="1:1" s="3" customFormat="1">
      <c r="A8301" s="139"/>
    </row>
    <row r="8302" spans="1:1" s="3" customFormat="1">
      <c r="A8302" s="139"/>
    </row>
    <row r="8303" spans="1:1" s="3" customFormat="1">
      <c r="A8303" s="139"/>
    </row>
    <row r="8304" spans="1:1" s="3" customFormat="1">
      <c r="A8304" s="139"/>
    </row>
    <row r="8305" spans="1:1" s="3" customFormat="1">
      <c r="A8305" s="139"/>
    </row>
    <row r="8306" spans="1:1" s="3" customFormat="1">
      <c r="A8306" s="139"/>
    </row>
    <row r="8307" spans="1:1" s="3" customFormat="1">
      <c r="A8307" s="139"/>
    </row>
    <row r="8308" spans="1:1" s="3" customFormat="1">
      <c r="A8308" s="139"/>
    </row>
    <row r="8309" spans="1:1" s="3" customFormat="1">
      <c r="A8309" s="139"/>
    </row>
    <row r="8310" spans="1:1" s="3" customFormat="1">
      <c r="A8310" s="139"/>
    </row>
    <row r="8311" spans="1:1" s="3" customFormat="1">
      <c r="A8311" s="139"/>
    </row>
    <row r="8312" spans="1:1" s="3" customFormat="1">
      <c r="A8312" s="139"/>
    </row>
    <row r="8313" spans="1:1" s="3" customFormat="1">
      <c r="A8313" s="139"/>
    </row>
    <row r="8314" spans="1:1" s="3" customFormat="1">
      <c r="A8314" s="139"/>
    </row>
    <row r="8315" spans="1:1" s="3" customFormat="1">
      <c r="A8315" s="139"/>
    </row>
    <row r="8316" spans="1:1" s="3" customFormat="1">
      <c r="A8316" s="139"/>
    </row>
    <row r="8317" spans="1:1" s="3" customFormat="1">
      <c r="A8317" s="139"/>
    </row>
    <row r="8318" spans="1:1" s="3" customFormat="1">
      <c r="A8318" s="139"/>
    </row>
    <row r="8319" spans="1:1" s="3" customFormat="1">
      <c r="A8319" s="139"/>
    </row>
    <row r="8320" spans="1:1" s="3" customFormat="1">
      <c r="A8320" s="139"/>
    </row>
    <row r="8321" spans="1:1" s="3" customFormat="1">
      <c r="A8321" s="139"/>
    </row>
    <row r="8322" spans="1:1" s="3" customFormat="1">
      <c r="A8322" s="139"/>
    </row>
    <row r="8323" spans="1:1" s="3" customFormat="1">
      <c r="A8323" s="139"/>
    </row>
    <row r="8324" spans="1:1" s="3" customFormat="1">
      <c r="A8324" s="139"/>
    </row>
    <row r="8325" spans="1:1" s="3" customFormat="1">
      <c r="A8325" s="139"/>
    </row>
    <row r="8326" spans="1:1" s="3" customFormat="1">
      <c r="A8326" s="139"/>
    </row>
    <row r="8327" spans="1:1" s="3" customFormat="1">
      <c r="A8327" s="139"/>
    </row>
    <row r="8328" spans="1:1" s="3" customFormat="1">
      <c r="A8328" s="139"/>
    </row>
    <row r="8329" spans="1:1" s="3" customFormat="1">
      <c r="A8329" s="139"/>
    </row>
    <row r="8330" spans="1:1" s="3" customFormat="1">
      <c r="A8330" s="139"/>
    </row>
    <row r="8331" spans="1:1" s="3" customFormat="1">
      <c r="A8331" s="139"/>
    </row>
    <row r="8332" spans="1:1" s="3" customFormat="1">
      <c r="A8332" s="139"/>
    </row>
    <row r="8333" spans="1:1" s="3" customFormat="1">
      <c r="A8333" s="139"/>
    </row>
    <row r="8334" spans="1:1" s="3" customFormat="1">
      <c r="A8334" s="139"/>
    </row>
    <row r="8335" spans="1:1" s="3" customFormat="1">
      <c r="A8335" s="139"/>
    </row>
    <row r="8336" spans="1:1" s="3" customFormat="1">
      <c r="A8336" s="139"/>
    </row>
    <row r="8337" spans="1:1" s="3" customFormat="1">
      <c r="A8337" s="139"/>
    </row>
    <row r="8338" spans="1:1" s="3" customFormat="1">
      <c r="A8338" s="139"/>
    </row>
    <row r="8339" spans="1:1" s="3" customFormat="1">
      <c r="A8339" s="139"/>
    </row>
    <row r="8340" spans="1:1" s="3" customFormat="1">
      <c r="A8340" s="139"/>
    </row>
    <row r="8341" spans="1:1" s="3" customFormat="1">
      <c r="A8341" s="139"/>
    </row>
    <row r="8342" spans="1:1" s="3" customFormat="1">
      <c r="A8342" s="139"/>
    </row>
    <row r="8343" spans="1:1" s="3" customFormat="1">
      <c r="A8343" s="139"/>
    </row>
    <row r="8344" spans="1:1" s="3" customFormat="1">
      <c r="A8344" s="139"/>
    </row>
    <row r="8345" spans="1:1" s="3" customFormat="1">
      <c r="A8345" s="139"/>
    </row>
    <row r="8346" spans="1:1" s="3" customFormat="1">
      <c r="A8346" s="139"/>
    </row>
    <row r="8347" spans="1:1" s="3" customFormat="1">
      <c r="A8347" s="139"/>
    </row>
    <row r="8348" spans="1:1" s="3" customFormat="1">
      <c r="A8348" s="139"/>
    </row>
    <row r="8349" spans="1:1" s="3" customFormat="1">
      <c r="A8349" s="139"/>
    </row>
    <row r="8350" spans="1:1" s="3" customFormat="1">
      <c r="A8350" s="139"/>
    </row>
    <row r="8351" spans="1:1" s="3" customFormat="1">
      <c r="A8351" s="139"/>
    </row>
    <row r="8352" spans="1:1" s="3" customFormat="1">
      <c r="A8352" s="139"/>
    </row>
    <row r="8353" spans="1:1" s="3" customFormat="1">
      <c r="A8353" s="139"/>
    </row>
    <row r="8354" spans="1:1" s="3" customFormat="1">
      <c r="A8354" s="139"/>
    </row>
    <row r="8355" spans="1:1" s="3" customFormat="1">
      <c r="A8355" s="139"/>
    </row>
    <row r="8356" spans="1:1" s="3" customFormat="1">
      <c r="A8356" s="139"/>
    </row>
    <row r="8357" spans="1:1" s="3" customFormat="1">
      <c r="A8357" s="139"/>
    </row>
    <row r="8358" spans="1:1" s="3" customFormat="1">
      <c r="A8358" s="139"/>
    </row>
    <row r="8359" spans="1:1" s="3" customFormat="1">
      <c r="A8359" s="139"/>
    </row>
    <row r="8360" spans="1:1" s="3" customFormat="1">
      <c r="A8360" s="139"/>
    </row>
    <row r="8361" spans="1:1" s="3" customFormat="1">
      <c r="A8361" s="139"/>
    </row>
    <row r="8362" spans="1:1" s="3" customFormat="1">
      <c r="A8362" s="139"/>
    </row>
    <row r="8363" spans="1:1" s="3" customFormat="1">
      <c r="A8363" s="139"/>
    </row>
    <row r="8364" spans="1:1" s="3" customFormat="1">
      <c r="A8364" s="139"/>
    </row>
    <row r="8365" spans="1:1" s="3" customFormat="1">
      <c r="A8365" s="139"/>
    </row>
    <row r="8366" spans="1:1" s="3" customFormat="1">
      <c r="A8366" s="139"/>
    </row>
    <row r="8367" spans="1:1" s="3" customFormat="1">
      <c r="A8367" s="139"/>
    </row>
    <row r="8368" spans="1:1" s="3" customFormat="1">
      <c r="A8368" s="139"/>
    </row>
    <row r="8369" spans="1:1" s="3" customFormat="1">
      <c r="A8369" s="139"/>
    </row>
    <row r="8370" spans="1:1" s="3" customFormat="1">
      <c r="A8370" s="139"/>
    </row>
    <row r="8371" spans="1:1" s="3" customFormat="1">
      <c r="A8371" s="139"/>
    </row>
    <row r="8372" spans="1:1" s="3" customFormat="1">
      <c r="A8372" s="139"/>
    </row>
    <row r="8373" spans="1:1" s="3" customFormat="1">
      <c r="A8373" s="139"/>
    </row>
    <row r="8374" spans="1:1" s="3" customFormat="1">
      <c r="A8374" s="139"/>
    </row>
    <row r="8375" spans="1:1" s="3" customFormat="1">
      <c r="A8375" s="139"/>
    </row>
    <row r="8376" spans="1:1" s="3" customFormat="1">
      <c r="A8376" s="139"/>
    </row>
    <row r="8377" spans="1:1" s="3" customFormat="1">
      <c r="A8377" s="139"/>
    </row>
    <row r="8378" spans="1:1" s="3" customFormat="1">
      <c r="A8378" s="139"/>
    </row>
    <row r="8379" spans="1:1" s="3" customFormat="1">
      <c r="A8379" s="139"/>
    </row>
    <row r="8380" spans="1:1" s="3" customFormat="1">
      <c r="A8380" s="139"/>
    </row>
    <row r="8381" spans="1:1" s="3" customFormat="1">
      <c r="A8381" s="139"/>
    </row>
    <row r="8382" spans="1:1" s="3" customFormat="1">
      <c r="A8382" s="139"/>
    </row>
    <row r="8383" spans="1:1" s="3" customFormat="1">
      <c r="A8383" s="139"/>
    </row>
    <row r="8384" spans="1:1" s="3" customFormat="1">
      <c r="A8384" s="139"/>
    </row>
    <row r="8385" spans="1:1" s="3" customFormat="1">
      <c r="A8385" s="139"/>
    </row>
    <row r="8386" spans="1:1" s="3" customFormat="1">
      <c r="A8386" s="139"/>
    </row>
    <row r="8387" spans="1:1" s="3" customFormat="1">
      <c r="A8387" s="139"/>
    </row>
    <row r="8388" spans="1:1" s="3" customFormat="1">
      <c r="A8388" s="139"/>
    </row>
    <row r="8389" spans="1:1" s="3" customFormat="1">
      <c r="A8389" s="139"/>
    </row>
    <row r="8390" spans="1:1" s="3" customFormat="1">
      <c r="A8390" s="139"/>
    </row>
    <row r="8391" spans="1:1" s="3" customFormat="1">
      <c r="A8391" s="139"/>
    </row>
    <row r="8392" spans="1:1" s="3" customFormat="1">
      <c r="A8392" s="139"/>
    </row>
    <row r="8393" spans="1:1" s="3" customFormat="1">
      <c r="A8393" s="139"/>
    </row>
    <row r="8394" spans="1:1" s="3" customFormat="1">
      <c r="A8394" s="139"/>
    </row>
    <row r="8395" spans="1:1" s="3" customFormat="1">
      <c r="A8395" s="139"/>
    </row>
    <row r="8396" spans="1:1" s="3" customFormat="1">
      <c r="A8396" s="139"/>
    </row>
    <row r="8397" spans="1:1" s="3" customFormat="1">
      <c r="A8397" s="139"/>
    </row>
    <row r="8398" spans="1:1" s="3" customFormat="1">
      <c r="A8398" s="139"/>
    </row>
    <row r="8399" spans="1:1" s="3" customFormat="1">
      <c r="A8399" s="139"/>
    </row>
    <row r="8400" spans="1:1" s="3" customFormat="1">
      <c r="A8400" s="139"/>
    </row>
    <row r="8401" spans="1:1" s="3" customFormat="1">
      <c r="A8401" s="139"/>
    </row>
    <row r="8402" spans="1:1" s="3" customFormat="1">
      <c r="A8402" s="139"/>
    </row>
    <row r="8403" spans="1:1" s="3" customFormat="1">
      <c r="A8403" s="139"/>
    </row>
    <row r="8404" spans="1:1" s="3" customFormat="1">
      <c r="A8404" s="139"/>
    </row>
    <row r="8405" spans="1:1" s="3" customFormat="1">
      <c r="A8405" s="139"/>
    </row>
    <row r="8406" spans="1:1" s="3" customFormat="1">
      <c r="A8406" s="139"/>
    </row>
    <row r="8407" spans="1:1" s="3" customFormat="1">
      <c r="A8407" s="139"/>
    </row>
    <row r="8408" spans="1:1" s="3" customFormat="1">
      <c r="A8408" s="139"/>
    </row>
    <row r="8409" spans="1:1" s="3" customFormat="1">
      <c r="A8409" s="139"/>
    </row>
    <row r="8410" spans="1:1" s="3" customFormat="1">
      <c r="A8410" s="139"/>
    </row>
    <row r="8411" spans="1:1" s="3" customFormat="1">
      <c r="A8411" s="139"/>
    </row>
    <row r="8412" spans="1:1" s="3" customFormat="1">
      <c r="A8412" s="139"/>
    </row>
    <row r="8413" spans="1:1" s="3" customFormat="1">
      <c r="A8413" s="139"/>
    </row>
    <row r="8414" spans="1:1" s="3" customFormat="1">
      <c r="A8414" s="139"/>
    </row>
    <row r="8415" spans="1:1" s="3" customFormat="1">
      <c r="A8415" s="139"/>
    </row>
    <row r="8416" spans="1:1" s="3" customFormat="1">
      <c r="A8416" s="139"/>
    </row>
    <row r="8417" spans="1:1" s="3" customFormat="1">
      <c r="A8417" s="139"/>
    </row>
    <row r="8418" spans="1:1" s="3" customFormat="1">
      <c r="A8418" s="139"/>
    </row>
    <row r="8419" spans="1:1" s="3" customFormat="1">
      <c r="A8419" s="139"/>
    </row>
    <row r="8420" spans="1:1" s="3" customFormat="1">
      <c r="A8420" s="139"/>
    </row>
    <row r="8421" spans="1:1" s="3" customFormat="1">
      <c r="A8421" s="139"/>
    </row>
    <row r="8422" spans="1:1" s="3" customFormat="1">
      <c r="A8422" s="139"/>
    </row>
    <row r="8423" spans="1:1" s="3" customFormat="1">
      <c r="A8423" s="139"/>
    </row>
    <row r="8424" spans="1:1" s="3" customFormat="1">
      <c r="A8424" s="139"/>
    </row>
    <row r="8425" spans="1:1" s="3" customFormat="1">
      <c r="A8425" s="139"/>
    </row>
    <row r="8426" spans="1:1" s="3" customFormat="1">
      <c r="A8426" s="139"/>
    </row>
    <row r="8427" spans="1:1" s="3" customFormat="1">
      <c r="A8427" s="139"/>
    </row>
    <row r="8428" spans="1:1" s="3" customFormat="1">
      <c r="A8428" s="139"/>
    </row>
    <row r="8429" spans="1:1" s="3" customFormat="1">
      <c r="A8429" s="139"/>
    </row>
    <row r="8430" spans="1:1" s="3" customFormat="1">
      <c r="A8430" s="139"/>
    </row>
    <row r="8431" spans="1:1" s="3" customFormat="1">
      <c r="A8431" s="139"/>
    </row>
    <row r="8432" spans="1:1" s="3" customFormat="1">
      <c r="A8432" s="139"/>
    </row>
    <row r="8433" spans="1:1" s="3" customFormat="1">
      <c r="A8433" s="139"/>
    </row>
    <row r="8434" spans="1:1" s="3" customFormat="1">
      <c r="A8434" s="139"/>
    </row>
    <row r="8435" spans="1:1" s="3" customFormat="1">
      <c r="A8435" s="139"/>
    </row>
    <row r="8436" spans="1:1" s="3" customFormat="1">
      <c r="A8436" s="139"/>
    </row>
    <row r="8437" spans="1:1" s="3" customFormat="1">
      <c r="A8437" s="139"/>
    </row>
    <row r="8438" spans="1:1" s="3" customFormat="1">
      <c r="A8438" s="139"/>
    </row>
    <row r="8439" spans="1:1" s="3" customFormat="1">
      <c r="A8439" s="139"/>
    </row>
    <row r="8440" spans="1:1" s="3" customFormat="1">
      <c r="A8440" s="139"/>
    </row>
    <row r="8441" spans="1:1" s="3" customFormat="1">
      <c r="A8441" s="139"/>
    </row>
    <row r="8442" spans="1:1" s="3" customFormat="1">
      <c r="A8442" s="139"/>
    </row>
    <row r="8443" spans="1:1" s="3" customFormat="1">
      <c r="A8443" s="139"/>
    </row>
    <row r="8444" spans="1:1" s="3" customFormat="1">
      <c r="A8444" s="139"/>
    </row>
    <row r="8445" spans="1:1" s="3" customFormat="1">
      <c r="A8445" s="139"/>
    </row>
    <row r="8446" spans="1:1" s="3" customFormat="1">
      <c r="A8446" s="139"/>
    </row>
    <row r="8447" spans="1:1" s="3" customFormat="1">
      <c r="A8447" s="139"/>
    </row>
    <row r="8448" spans="1:1" s="3" customFormat="1">
      <c r="A8448" s="139"/>
    </row>
    <row r="8449" spans="1:1" s="3" customFormat="1">
      <c r="A8449" s="139"/>
    </row>
    <row r="8450" spans="1:1" s="3" customFormat="1">
      <c r="A8450" s="139"/>
    </row>
    <row r="8451" spans="1:1" s="3" customFormat="1">
      <c r="A8451" s="139"/>
    </row>
    <row r="8452" spans="1:1" s="3" customFormat="1">
      <c r="A8452" s="139"/>
    </row>
    <row r="8453" spans="1:1" s="3" customFormat="1">
      <c r="A8453" s="139"/>
    </row>
    <row r="8454" spans="1:1" s="3" customFormat="1">
      <c r="A8454" s="139"/>
    </row>
    <row r="8455" spans="1:1" s="3" customFormat="1">
      <c r="A8455" s="139"/>
    </row>
    <row r="8456" spans="1:1" s="3" customFormat="1">
      <c r="A8456" s="139"/>
    </row>
    <row r="8457" spans="1:1" s="3" customFormat="1">
      <c r="A8457" s="139"/>
    </row>
    <row r="8458" spans="1:1" s="3" customFormat="1">
      <c r="A8458" s="139"/>
    </row>
    <row r="8459" spans="1:1" s="3" customFormat="1">
      <c r="A8459" s="139"/>
    </row>
    <row r="8460" spans="1:1" s="3" customFormat="1">
      <c r="A8460" s="139"/>
    </row>
    <row r="8461" spans="1:1" s="3" customFormat="1">
      <c r="A8461" s="139"/>
    </row>
    <row r="8462" spans="1:1" s="3" customFormat="1">
      <c r="A8462" s="139"/>
    </row>
    <row r="8463" spans="1:1" s="3" customFormat="1">
      <c r="A8463" s="139"/>
    </row>
    <row r="8464" spans="1:1" s="3" customFormat="1">
      <c r="A8464" s="139"/>
    </row>
    <row r="8465" spans="1:1" s="3" customFormat="1">
      <c r="A8465" s="139"/>
    </row>
    <row r="8466" spans="1:1" s="3" customFormat="1">
      <c r="A8466" s="139"/>
    </row>
    <row r="8467" spans="1:1" s="3" customFormat="1">
      <c r="A8467" s="139"/>
    </row>
    <row r="8468" spans="1:1" s="3" customFormat="1">
      <c r="A8468" s="139"/>
    </row>
    <row r="8469" spans="1:1" s="3" customFormat="1">
      <c r="A8469" s="139"/>
    </row>
    <row r="8470" spans="1:1" s="3" customFormat="1">
      <c r="A8470" s="139"/>
    </row>
    <row r="8471" spans="1:1" s="3" customFormat="1">
      <c r="A8471" s="139"/>
    </row>
    <row r="8472" spans="1:1" s="3" customFormat="1">
      <c r="A8472" s="139"/>
    </row>
    <row r="8473" spans="1:1" s="3" customFormat="1">
      <c r="A8473" s="139"/>
    </row>
    <row r="8474" spans="1:1" s="3" customFormat="1">
      <c r="A8474" s="139"/>
    </row>
    <row r="8475" spans="1:1" s="3" customFormat="1">
      <c r="A8475" s="139"/>
    </row>
    <row r="8476" spans="1:1" s="3" customFormat="1">
      <c r="A8476" s="139"/>
    </row>
    <row r="8477" spans="1:1" s="3" customFormat="1">
      <c r="A8477" s="139"/>
    </row>
    <row r="8478" spans="1:1" s="3" customFormat="1">
      <c r="A8478" s="139"/>
    </row>
    <row r="8479" spans="1:1" s="3" customFormat="1">
      <c r="A8479" s="139"/>
    </row>
    <row r="8480" spans="1:1" s="3" customFormat="1">
      <c r="A8480" s="139"/>
    </row>
    <row r="8481" spans="1:1" s="3" customFormat="1">
      <c r="A8481" s="139"/>
    </row>
    <row r="8482" spans="1:1" s="3" customFormat="1">
      <c r="A8482" s="139"/>
    </row>
    <row r="8483" spans="1:1" s="3" customFormat="1">
      <c r="A8483" s="139"/>
    </row>
    <row r="8484" spans="1:1" s="3" customFormat="1">
      <c r="A8484" s="139"/>
    </row>
    <row r="8485" spans="1:1" s="3" customFormat="1">
      <c r="A8485" s="139"/>
    </row>
    <row r="8486" spans="1:1" s="3" customFormat="1">
      <c r="A8486" s="139"/>
    </row>
    <row r="8487" spans="1:1" s="3" customFormat="1">
      <c r="A8487" s="139"/>
    </row>
    <row r="8488" spans="1:1" s="3" customFormat="1">
      <c r="A8488" s="139"/>
    </row>
    <row r="8489" spans="1:1" s="3" customFormat="1">
      <c r="A8489" s="139"/>
    </row>
    <row r="8490" spans="1:1" s="3" customFormat="1">
      <c r="A8490" s="139"/>
    </row>
    <row r="8491" spans="1:1" s="3" customFormat="1">
      <c r="A8491" s="139"/>
    </row>
    <row r="8492" spans="1:1" s="3" customFormat="1">
      <c r="A8492" s="139"/>
    </row>
    <row r="8493" spans="1:1" s="3" customFormat="1">
      <c r="A8493" s="139"/>
    </row>
    <row r="8494" spans="1:1" s="3" customFormat="1">
      <c r="A8494" s="139"/>
    </row>
    <row r="8495" spans="1:1" s="3" customFormat="1">
      <c r="A8495" s="139"/>
    </row>
    <row r="8496" spans="1:1" s="3" customFormat="1">
      <c r="A8496" s="139"/>
    </row>
    <row r="8497" spans="1:1" s="3" customFormat="1">
      <c r="A8497" s="139"/>
    </row>
    <row r="8498" spans="1:1" s="3" customFormat="1">
      <c r="A8498" s="139"/>
    </row>
    <row r="8499" spans="1:1" s="3" customFormat="1">
      <c r="A8499" s="139"/>
    </row>
    <row r="8500" spans="1:1" s="3" customFormat="1">
      <c r="A8500" s="139"/>
    </row>
    <row r="8501" spans="1:1" s="3" customFormat="1">
      <c r="A8501" s="139"/>
    </row>
    <row r="8502" spans="1:1" s="3" customFormat="1">
      <c r="A8502" s="139"/>
    </row>
    <row r="8503" spans="1:1" s="3" customFormat="1">
      <c r="A8503" s="139"/>
    </row>
    <row r="8504" spans="1:1" s="3" customFormat="1">
      <c r="A8504" s="139"/>
    </row>
    <row r="8505" spans="1:1" s="3" customFormat="1">
      <c r="A8505" s="139"/>
    </row>
    <row r="8506" spans="1:1" s="3" customFormat="1">
      <c r="A8506" s="139"/>
    </row>
    <row r="8507" spans="1:1" s="3" customFormat="1">
      <c r="A8507" s="139"/>
    </row>
    <row r="8508" spans="1:1" s="3" customFormat="1">
      <c r="A8508" s="139"/>
    </row>
    <row r="8509" spans="1:1" s="3" customFormat="1">
      <c r="A8509" s="139"/>
    </row>
    <row r="8510" spans="1:1" s="3" customFormat="1">
      <c r="A8510" s="139"/>
    </row>
    <row r="8511" spans="1:1" s="3" customFormat="1">
      <c r="A8511" s="139"/>
    </row>
    <row r="8512" spans="1:1" s="3" customFormat="1">
      <c r="A8512" s="139"/>
    </row>
    <row r="8513" spans="1:1" s="3" customFormat="1">
      <c r="A8513" s="139"/>
    </row>
    <row r="8514" spans="1:1" s="3" customFormat="1">
      <c r="A8514" s="139"/>
    </row>
    <row r="8515" spans="1:1" s="3" customFormat="1">
      <c r="A8515" s="139"/>
    </row>
    <row r="8516" spans="1:1" s="3" customFormat="1">
      <c r="A8516" s="139"/>
    </row>
    <row r="8517" spans="1:1" s="3" customFormat="1">
      <c r="A8517" s="139"/>
    </row>
    <row r="8518" spans="1:1" s="3" customFormat="1">
      <c r="A8518" s="139"/>
    </row>
    <row r="8519" spans="1:1" s="3" customFormat="1">
      <c r="A8519" s="139"/>
    </row>
    <row r="8520" spans="1:1" s="3" customFormat="1">
      <c r="A8520" s="139"/>
    </row>
    <row r="8521" spans="1:1" s="3" customFormat="1">
      <c r="A8521" s="139"/>
    </row>
    <row r="8522" spans="1:1" s="3" customFormat="1">
      <c r="A8522" s="139"/>
    </row>
    <row r="8523" spans="1:1" s="3" customFormat="1">
      <c r="A8523" s="139"/>
    </row>
    <row r="8524" spans="1:1" s="3" customFormat="1">
      <c r="A8524" s="139"/>
    </row>
    <row r="8525" spans="1:1" s="3" customFormat="1">
      <c r="A8525" s="139"/>
    </row>
    <row r="8526" spans="1:1" s="3" customFormat="1">
      <c r="A8526" s="139"/>
    </row>
    <row r="8527" spans="1:1" s="3" customFormat="1">
      <c r="A8527" s="139"/>
    </row>
    <row r="8528" spans="1:1" s="3" customFormat="1">
      <c r="A8528" s="139"/>
    </row>
    <row r="8529" spans="1:1" s="3" customFormat="1">
      <c r="A8529" s="139"/>
    </row>
    <row r="8530" spans="1:1" s="3" customFormat="1">
      <c r="A8530" s="139"/>
    </row>
    <row r="8531" spans="1:1" s="3" customFormat="1">
      <c r="A8531" s="139"/>
    </row>
    <row r="8532" spans="1:1" s="3" customFormat="1">
      <c r="A8532" s="139"/>
    </row>
    <row r="8533" spans="1:1" s="3" customFormat="1">
      <c r="A8533" s="139"/>
    </row>
    <row r="8534" spans="1:1" s="3" customFormat="1">
      <c r="A8534" s="139"/>
    </row>
    <row r="8535" spans="1:1" s="3" customFormat="1">
      <c r="A8535" s="139"/>
    </row>
    <row r="8536" spans="1:1" s="3" customFormat="1">
      <c r="A8536" s="139"/>
    </row>
    <row r="8537" spans="1:1" s="3" customFormat="1">
      <c r="A8537" s="139"/>
    </row>
    <row r="8538" spans="1:1" s="3" customFormat="1">
      <c r="A8538" s="139"/>
    </row>
    <row r="8539" spans="1:1" s="3" customFormat="1">
      <c r="A8539" s="139"/>
    </row>
    <row r="8540" spans="1:1" s="3" customFormat="1">
      <c r="A8540" s="139"/>
    </row>
    <row r="8541" spans="1:1" s="3" customFormat="1">
      <c r="A8541" s="139"/>
    </row>
    <row r="8542" spans="1:1" s="3" customFormat="1">
      <c r="A8542" s="139"/>
    </row>
    <row r="8543" spans="1:1" s="3" customFormat="1">
      <c r="A8543" s="139"/>
    </row>
    <row r="8544" spans="1:1" s="3" customFormat="1">
      <c r="A8544" s="139"/>
    </row>
    <row r="8545" spans="1:1" s="3" customFormat="1">
      <c r="A8545" s="139"/>
    </row>
    <row r="8546" spans="1:1" s="3" customFormat="1">
      <c r="A8546" s="139"/>
    </row>
    <row r="8547" spans="1:1" s="3" customFormat="1">
      <c r="A8547" s="139"/>
    </row>
    <row r="8548" spans="1:1" s="3" customFormat="1">
      <c r="A8548" s="139"/>
    </row>
    <row r="8549" spans="1:1" s="3" customFormat="1">
      <c r="A8549" s="139"/>
    </row>
    <row r="8550" spans="1:1" s="3" customFormat="1">
      <c r="A8550" s="139"/>
    </row>
    <row r="8551" spans="1:1" s="3" customFormat="1">
      <c r="A8551" s="139"/>
    </row>
    <row r="8552" spans="1:1" s="3" customFormat="1">
      <c r="A8552" s="139"/>
    </row>
    <row r="8553" spans="1:1" s="3" customFormat="1">
      <c r="A8553" s="139"/>
    </row>
    <row r="8554" spans="1:1" s="3" customFormat="1">
      <c r="A8554" s="139"/>
    </row>
    <row r="8555" spans="1:1" s="3" customFormat="1">
      <c r="A8555" s="139"/>
    </row>
    <row r="8556" spans="1:1" s="3" customFormat="1">
      <c r="A8556" s="139"/>
    </row>
    <row r="8557" spans="1:1" s="3" customFormat="1">
      <c r="A8557" s="139"/>
    </row>
    <row r="8558" spans="1:1" s="3" customFormat="1">
      <c r="A8558" s="139"/>
    </row>
    <row r="8559" spans="1:1" s="3" customFormat="1">
      <c r="A8559" s="139"/>
    </row>
    <row r="8560" spans="1:1" s="3" customFormat="1">
      <c r="A8560" s="139"/>
    </row>
    <row r="8561" spans="1:1" s="3" customFormat="1">
      <c r="A8561" s="139"/>
    </row>
    <row r="8562" spans="1:1" s="3" customFormat="1">
      <c r="A8562" s="139"/>
    </row>
    <row r="8563" spans="1:1" s="3" customFormat="1">
      <c r="A8563" s="139"/>
    </row>
    <row r="8564" spans="1:1" s="3" customFormat="1">
      <c r="A8564" s="139"/>
    </row>
    <row r="8565" spans="1:1" s="3" customFormat="1">
      <c r="A8565" s="139"/>
    </row>
    <row r="8566" spans="1:1" s="3" customFormat="1">
      <c r="A8566" s="139"/>
    </row>
    <row r="8567" spans="1:1" s="3" customFormat="1">
      <c r="A8567" s="139"/>
    </row>
    <row r="8568" spans="1:1" s="3" customFormat="1">
      <c r="A8568" s="139"/>
    </row>
    <row r="8569" spans="1:1" s="3" customFormat="1">
      <c r="A8569" s="139"/>
    </row>
    <row r="8570" spans="1:1" s="3" customFormat="1">
      <c r="A8570" s="139"/>
    </row>
    <row r="8571" spans="1:1" s="3" customFormat="1">
      <c r="A8571" s="139"/>
    </row>
    <row r="8572" spans="1:1" s="3" customFormat="1">
      <c r="A8572" s="139"/>
    </row>
    <row r="8573" spans="1:1" s="3" customFormat="1">
      <c r="A8573" s="139"/>
    </row>
    <row r="8574" spans="1:1" s="3" customFormat="1">
      <c r="A8574" s="139"/>
    </row>
    <row r="8575" spans="1:1" s="3" customFormat="1">
      <c r="A8575" s="139"/>
    </row>
    <row r="8576" spans="1:1" s="3" customFormat="1">
      <c r="A8576" s="139"/>
    </row>
    <row r="8577" spans="1:1" s="3" customFormat="1">
      <c r="A8577" s="139"/>
    </row>
    <row r="8578" spans="1:1" s="3" customFormat="1">
      <c r="A8578" s="139"/>
    </row>
    <row r="8579" spans="1:1" s="3" customFormat="1">
      <c r="A8579" s="139"/>
    </row>
    <row r="8580" spans="1:1" s="3" customFormat="1">
      <c r="A8580" s="139"/>
    </row>
    <row r="8581" spans="1:1" s="3" customFormat="1">
      <c r="A8581" s="139"/>
    </row>
    <row r="8582" spans="1:1" s="3" customFormat="1">
      <c r="A8582" s="139"/>
    </row>
    <row r="8583" spans="1:1" s="3" customFormat="1">
      <c r="A8583" s="139"/>
    </row>
    <row r="8584" spans="1:1" s="3" customFormat="1">
      <c r="A8584" s="139"/>
    </row>
    <row r="8585" spans="1:1" s="3" customFormat="1">
      <c r="A8585" s="139"/>
    </row>
    <row r="8586" spans="1:1" s="3" customFormat="1">
      <c r="A8586" s="139"/>
    </row>
    <row r="8587" spans="1:1" s="3" customFormat="1">
      <c r="A8587" s="139"/>
    </row>
    <row r="8588" spans="1:1" s="3" customFormat="1">
      <c r="A8588" s="139"/>
    </row>
    <row r="8589" spans="1:1" s="3" customFormat="1">
      <c r="A8589" s="139"/>
    </row>
    <row r="8590" spans="1:1" s="3" customFormat="1">
      <c r="A8590" s="139"/>
    </row>
    <row r="8591" spans="1:1" s="3" customFormat="1">
      <c r="A8591" s="139"/>
    </row>
    <row r="8592" spans="1:1" s="3" customFormat="1">
      <c r="A8592" s="139"/>
    </row>
    <row r="8593" spans="1:1" s="3" customFormat="1">
      <c r="A8593" s="139"/>
    </row>
    <row r="8594" spans="1:1" s="3" customFormat="1">
      <c r="A8594" s="139"/>
    </row>
    <row r="8595" spans="1:1" s="3" customFormat="1">
      <c r="A8595" s="139"/>
    </row>
    <row r="8596" spans="1:1" s="3" customFormat="1">
      <c r="A8596" s="139"/>
    </row>
    <row r="8597" spans="1:1" s="3" customFormat="1">
      <c r="A8597" s="139"/>
    </row>
    <row r="8598" spans="1:1" s="3" customFormat="1">
      <c r="A8598" s="139"/>
    </row>
    <row r="8599" spans="1:1" s="3" customFormat="1">
      <c r="A8599" s="139"/>
    </row>
    <row r="8600" spans="1:1" s="3" customFormat="1">
      <c r="A8600" s="139"/>
    </row>
    <row r="8601" spans="1:1" s="3" customFormat="1">
      <c r="A8601" s="139"/>
    </row>
    <row r="8602" spans="1:1" s="3" customFormat="1">
      <c r="A8602" s="139"/>
    </row>
    <row r="8603" spans="1:1" s="3" customFormat="1">
      <c r="A8603" s="139"/>
    </row>
    <row r="8604" spans="1:1" s="3" customFormat="1">
      <c r="A8604" s="139"/>
    </row>
    <row r="8605" spans="1:1" s="3" customFormat="1">
      <c r="A8605" s="139"/>
    </row>
    <row r="8606" spans="1:1" s="3" customFormat="1">
      <c r="A8606" s="139"/>
    </row>
    <row r="8607" spans="1:1" s="3" customFormat="1">
      <c r="A8607" s="139"/>
    </row>
    <row r="8608" spans="1:1" s="3" customFormat="1">
      <c r="A8608" s="139"/>
    </row>
    <row r="8609" spans="1:1" s="3" customFormat="1">
      <c r="A8609" s="139"/>
    </row>
    <row r="8610" spans="1:1" s="3" customFormat="1">
      <c r="A8610" s="139"/>
    </row>
    <row r="8611" spans="1:1" s="3" customFormat="1">
      <c r="A8611" s="139"/>
    </row>
    <row r="8612" spans="1:1" s="3" customFormat="1">
      <c r="A8612" s="139"/>
    </row>
    <row r="8613" spans="1:1" s="3" customFormat="1">
      <c r="A8613" s="139"/>
    </row>
    <row r="8614" spans="1:1" s="3" customFormat="1">
      <c r="A8614" s="139"/>
    </row>
    <row r="8615" spans="1:1" s="3" customFormat="1">
      <c r="A8615" s="139"/>
    </row>
    <row r="8616" spans="1:1" s="3" customFormat="1">
      <c r="A8616" s="139"/>
    </row>
    <row r="8617" spans="1:1" s="3" customFormat="1">
      <c r="A8617" s="139"/>
    </row>
    <row r="8618" spans="1:1" s="3" customFormat="1">
      <c r="A8618" s="139"/>
    </row>
    <row r="8619" spans="1:1" s="3" customFormat="1">
      <c r="A8619" s="139"/>
    </row>
    <row r="8620" spans="1:1" s="3" customFormat="1">
      <c r="A8620" s="139"/>
    </row>
    <row r="8621" spans="1:1" s="3" customFormat="1">
      <c r="A8621" s="139"/>
    </row>
    <row r="8622" spans="1:1" s="3" customFormat="1">
      <c r="A8622" s="139"/>
    </row>
    <row r="8623" spans="1:1" s="3" customFormat="1">
      <c r="A8623" s="139"/>
    </row>
    <row r="8624" spans="1:1" s="3" customFormat="1">
      <c r="A8624" s="139"/>
    </row>
    <row r="8625" spans="1:1" s="3" customFormat="1">
      <c r="A8625" s="139"/>
    </row>
    <row r="8626" spans="1:1" s="3" customFormat="1">
      <c r="A8626" s="139"/>
    </row>
    <row r="8627" spans="1:1" s="3" customFormat="1">
      <c r="A8627" s="139"/>
    </row>
    <row r="8628" spans="1:1" s="3" customFormat="1">
      <c r="A8628" s="139"/>
    </row>
    <row r="8629" spans="1:1" s="3" customFormat="1">
      <c r="A8629" s="139"/>
    </row>
    <row r="8630" spans="1:1" s="3" customFormat="1">
      <c r="A8630" s="139"/>
    </row>
    <row r="8631" spans="1:1" s="3" customFormat="1">
      <c r="A8631" s="139"/>
    </row>
    <row r="8632" spans="1:1" s="3" customFormat="1">
      <c r="A8632" s="139"/>
    </row>
    <row r="8633" spans="1:1" s="3" customFormat="1">
      <c r="A8633" s="139"/>
    </row>
    <row r="8634" spans="1:1" s="3" customFormat="1">
      <c r="A8634" s="139"/>
    </row>
    <row r="8635" spans="1:1" s="3" customFormat="1">
      <c r="A8635" s="139"/>
    </row>
    <row r="8636" spans="1:1" s="3" customFormat="1">
      <c r="A8636" s="139"/>
    </row>
    <row r="8637" spans="1:1" s="3" customFormat="1">
      <c r="A8637" s="139"/>
    </row>
    <row r="8638" spans="1:1" s="3" customFormat="1">
      <c r="A8638" s="139"/>
    </row>
    <row r="8639" spans="1:1" s="3" customFormat="1">
      <c r="A8639" s="139"/>
    </row>
    <row r="8640" spans="1:1" s="3" customFormat="1">
      <c r="A8640" s="139"/>
    </row>
    <row r="8641" spans="1:1" s="3" customFormat="1">
      <c r="A8641" s="139"/>
    </row>
    <row r="8642" spans="1:1" s="3" customFormat="1">
      <c r="A8642" s="139"/>
    </row>
    <row r="8643" spans="1:1" s="3" customFormat="1">
      <c r="A8643" s="139"/>
    </row>
    <row r="8644" spans="1:1" s="3" customFormat="1">
      <c r="A8644" s="139"/>
    </row>
    <row r="8645" spans="1:1" s="3" customFormat="1">
      <c r="A8645" s="139"/>
    </row>
    <row r="8646" spans="1:1" s="3" customFormat="1">
      <c r="A8646" s="139"/>
    </row>
    <row r="8647" spans="1:1" s="3" customFormat="1">
      <c r="A8647" s="139"/>
    </row>
    <row r="8648" spans="1:1" s="3" customFormat="1">
      <c r="A8648" s="139"/>
    </row>
    <row r="8649" spans="1:1" s="3" customFormat="1">
      <c r="A8649" s="139"/>
    </row>
    <row r="8650" spans="1:1" s="3" customFormat="1">
      <c r="A8650" s="139"/>
    </row>
    <row r="8651" spans="1:1" s="3" customFormat="1">
      <c r="A8651" s="139"/>
    </row>
    <row r="8652" spans="1:1" s="3" customFormat="1">
      <c r="A8652" s="139"/>
    </row>
    <row r="8653" spans="1:1" s="3" customFormat="1">
      <c r="A8653" s="139"/>
    </row>
    <row r="8654" spans="1:1" s="3" customFormat="1">
      <c r="A8654" s="139"/>
    </row>
    <row r="8655" spans="1:1" s="3" customFormat="1">
      <c r="A8655" s="139"/>
    </row>
    <row r="8656" spans="1:1" s="3" customFormat="1">
      <c r="A8656" s="139"/>
    </row>
    <row r="8657" spans="1:1" s="3" customFormat="1">
      <c r="A8657" s="139"/>
    </row>
    <row r="8658" spans="1:1" s="3" customFormat="1">
      <c r="A8658" s="139"/>
    </row>
    <row r="8659" spans="1:1" s="3" customFormat="1">
      <c r="A8659" s="139"/>
    </row>
    <row r="8660" spans="1:1" s="3" customFormat="1">
      <c r="A8660" s="139"/>
    </row>
    <row r="8661" spans="1:1" s="3" customFormat="1">
      <c r="A8661" s="139"/>
    </row>
    <row r="8662" spans="1:1" s="3" customFormat="1">
      <c r="A8662" s="139"/>
    </row>
    <row r="8663" spans="1:1" s="3" customFormat="1">
      <c r="A8663" s="139"/>
    </row>
    <row r="8664" spans="1:1" s="3" customFormat="1">
      <c r="A8664" s="139"/>
    </row>
    <row r="8665" spans="1:1" s="3" customFormat="1">
      <c r="A8665" s="139"/>
    </row>
    <row r="8666" spans="1:1" s="3" customFormat="1">
      <c r="A8666" s="139"/>
    </row>
    <row r="8667" spans="1:1" s="3" customFormat="1">
      <c r="A8667" s="139"/>
    </row>
    <row r="8668" spans="1:1" s="3" customFormat="1">
      <c r="A8668" s="139"/>
    </row>
    <row r="8669" spans="1:1" s="3" customFormat="1">
      <c r="A8669" s="139"/>
    </row>
    <row r="8670" spans="1:1" s="3" customFormat="1">
      <c r="A8670" s="139"/>
    </row>
    <row r="8671" spans="1:1" s="3" customFormat="1">
      <c r="A8671" s="139"/>
    </row>
    <row r="8672" spans="1:1" s="3" customFormat="1">
      <c r="A8672" s="139"/>
    </row>
    <row r="8673" spans="1:1" s="3" customFormat="1">
      <c r="A8673" s="139"/>
    </row>
    <row r="8674" spans="1:1" s="3" customFormat="1">
      <c r="A8674" s="139"/>
    </row>
    <row r="8675" spans="1:1" s="3" customFormat="1">
      <c r="A8675" s="139"/>
    </row>
    <row r="8676" spans="1:1" s="3" customFormat="1">
      <c r="A8676" s="139"/>
    </row>
    <row r="8677" spans="1:1" s="3" customFormat="1">
      <c r="A8677" s="139"/>
    </row>
    <row r="8678" spans="1:1" s="3" customFormat="1">
      <c r="A8678" s="139"/>
    </row>
    <row r="8679" spans="1:1" s="3" customFormat="1">
      <c r="A8679" s="139"/>
    </row>
    <row r="8680" spans="1:1" s="3" customFormat="1">
      <c r="A8680" s="139"/>
    </row>
    <row r="8681" spans="1:1" s="3" customFormat="1">
      <c r="A8681" s="139"/>
    </row>
    <row r="8682" spans="1:1" s="3" customFormat="1">
      <c r="A8682" s="139"/>
    </row>
    <row r="8683" spans="1:1" s="3" customFormat="1">
      <c r="A8683" s="139"/>
    </row>
    <row r="8684" spans="1:1" s="3" customFormat="1">
      <c r="A8684" s="139"/>
    </row>
    <row r="8685" spans="1:1" s="3" customFormat="1">
      <c r="A8685" s="139"/>
    </row>
    <row r="8686" spans="1:1" s="3" customFormat="1">
      <c r="A8686" s="139"/>
    </row>
    <row r="8687" spans="1:1" s="3" customFormat="1">
      <c r="A8687" s="139"/>
    </row>
    <row r="8688" spans="1:1" s="3" customFormat="1">
      <c r="A8688" s="139"/>
    </row>
    <row r="8689" spans="1:1" s="3" customFormat="1">
      <c r="A8689" s="139"/>
    </row>
    <row r="8690" spans="1:1" s="3" customFormat="1">
      <c r="A8690" s="139"/>
    </row>
    <row r="8691" spans="1:1" s="3" customFormat="1">
      <c r="A8691" s="139"/>
    </row>
    <row r="8692" spans="1:1" s="3" customFormat="1">
      <c r="A8692" s="139"/>
    </row>
    <row r="8693" spans="1:1" s="3" customFormat="1">
      <c r="A8693" s="139"/>
    </row>
    <row r="8694" spans="1:1" s="3" customFormat="1">
      <c r="A8694" s="139"/>
    </row>
    <row r="8695" spans="1:1" s="3" customFormat="1">
      <c r="A8695" s="139"/>
    </row>
    <row r="8696" spans="1:1" s="3" customFormat="1">
      <c r="A8696" s="139"/>
    </row>
    <row r="8697" spans="1:1" s="3" customFormat="1">
      <c r="A8697" s="139"/>
    </row>
    <row r="8698" spans="1:1" s="3" customFormat="1">
      <c r="A8698" s="139"/>
    </row>
    <row r="8699" spans="1:1" s="3" customFormat="1">
      <c r="A8699" s="139"/>
    </row>
    <row r="8700" spans="1:1" s="3" customFormat="1">
      <c r="A8700" s="139"/>
    </row>
    <row r="8701" spans="1:1" s="3" customFormat="1">
      <c r="A8701" s="139"/>
    </row>
    <row r="8702" spans="1:1" s="3" customFormat="1">
      <c r="A8702" s="139"/>
    </row>
    <row r="8703" spans="1:1" s="3" customFormat="1">
      <c r="A8703" s="139"/>
    </row>
    <row r="8704" spans="1:1" s="3" customFormat="1">
      <c r="A8704" s="139"/>
    </row>
    <row r="8705" spans="1:1" s="3" customFormat="1">
      <c r="A8705" s="139"/>
    </row>
    <row r="8706" spans="1:1" s="3" customFormat="1">
      <c r="A8706" s="139"/>
    </row>
    <row r="8707" spans="1:1" s="3" customFormat="1">
      <c r="A8707" s="139"/>
    </row>
    <row r="8708" spans="1:1" s="3" customFormat="1">
      <c r="A8708" s="139"/>
    </row>
    <row r="8709" spans="1:1" s="3" customFormat="1">
      <c r="A8709" s="139"/>
    </row>
    <row r="8710" spans="1:1" s="3" customFormat="1">
      <c r="A8710" s="139"/>
    </row>
    <row r="8711" spans="1:1" s="3" customFormat="1">
      <c r="A8711" s="139"/>
    </row>
    <row r="8712" spans="1:1" s="3" customFormat="1">
      <c r="A8712" s="139"/>
    </row>
    <row r="8713" spans="1:1" s="3" customFormat="1">
      <c r="A8713" s="139"/>
    </row>
    <row r="8714" spans="1:1" s="3" customFormat="1">
      <c r="A8714" s="139"/>
    </row>
    <row r="8715" spans="1:1" s="3" customFormat="1">
      <c r="A8715" s="139"/>
    </row>
    <row r="8716" spans="1:1" s="3" customFormat="1">
      <c r="A8716" s="139"/>
    </row>
    <row r="8717" spans="1:1" s="3" customFormat="1">
      <c r="A8717" s="139"/>
    </row>
    <row r="8718" spans="1:1" s="3" customFormat="1">
      <c r="A8718" s="139"/>
    </row>
    <row r="8719" spans="1:1" s="3" customFormat="1">
      <c r="A8719" s="139"/>
    </row>
    <row r="8720" spans="1:1" s="3" customFormat="1">
      <c r="A8720" s="139"/>
    </row>
    <row r="8721" spans="1:1" s="3" customFormat="1">
      <c r="A8721" s="139"/>
    </row>
    <row r="8722" spans="1:1" s="3" customFormat="1">
      <c r="A8722" s="139"/>
    </row>
    <row r="8723" spans="1:1" s="3" customFormat="1">
      <c r="A8723" s="139"/>
    </row>
    <row r="8724" spans="1:1" s="3" customFormat="1">
      <c r="A8724" s="139"/>
    </row>
    <row r="8725" spans="1:1" s="3" customFormat="1">
      <c r="A8725" s="139"/>
    </row>
    <row r="8726" spans="1:1" s="3" customFormat="1">
      <c r="A8726" s="139"/>
    </row>
    <row r="8727" spans="1:1" s="3" customFormat="1">
      <c r="A8727" s="139"/>
    </row>
    <row r="8728" spans="1:1" s="3" customFormat="1">
      <c r="A8728" s="139"/>
    </row>
    <row r="8729" spans="1:1" s="3" customFormat="1">
      <c r="A8729" s="139"/>
    </row>
    <row r="8730" spans="1:1" s="3" customFormat="1">
      <c r="A8730" s="139"/>
    </row>
    <row r="8731" spans="1:1" s="3" customFormat="1">
      <c r="A8731" s="139"/>
    </row>
    <row r="8732" spans="1:1" s="3" customFormat="1">
      <c r="A8732" s="139"/>
    </row>
    <row r="8733" spans="1:1" s="3" customFormat="1">
      <c r="A8733" s="139"/>
    </row>
    <row r="8734" spans="1:1" s="3" customFormat="1">
      <c r="A8734" s="139"/>
    </row>
    <row r="8735" spans="1:1" s="3" customFormat="1">
      <c r="A8735" s="139"/>
    </row>
    <row r="8736" spans="1:1" s="3" customFormat="1">
      <c r="A8736" s="139"/>
    </row>
    <row r="8737" spans="1:1" s="3" customFormat="1">
      <c r="A8737" s="139"/>
    </row>
    <row r="8738" spans="1:1" s="3" customFormat="1">
      <c r="A8738" s="139"/>
    </row>
    <row r="8739" spans="1:1" s="3" customFormat="1">
      <c r="A8739" s="139"/>
    </row>
    <row r="8740" spans="1:1" s="3" customFormat="1">
      <c r="A8740" s="139"/>
    </row>
    <row r="8741" spans="1:1" s="3" customFormat="1">
      <c r="A8741" s="139"/>
    </row>
    <row r="8742" spans="1:1" s="3" customFormat="1">
      <c r="A8742" s="139"/>
    </row>
    <row r="8743" spans="1:1" s="3" customFormat="1">
      <c r="A8743" s="139"/>
    </row>
    <row r="8744" spans="1:1" s="3" customFormat="1">
      <c r="A8744" s="139"/>
    </row>
    <row r="8745" spans="1:1" s="3" customFormat="1">
      <c r="A8745" s="139"/>
    </row>
    <row r="8746" spans="1:1" s="3" customFormat="1">
      <c r="A8746" s="139"/>
    </row>
    <row r="8747" spans="1:1" s="3" customFormat="1">
      <c r="A8747" s="139"/>
    </row>
    <row r="8748" spans="1:1" s="3" customFormat="1">
      <c r="A8748" s="139"/>
    </row>
    <row r="8749" spans="1:1" s="3" customFormat="1">
      <c r="A8749" s="139"/>
    </row>
    <row r="8750" spans="1:1" s="3" customFormat="1">
      <c r="A8750" s="139"/>
    </row>
    <row r="8751" spans="1:1" s="3" customFormat="1">
      <c r="A8751" s="139"/>
    </row>
    <row r="8752" spans="1:1" s="3" customFormat="1">
      <c r="A8752" s="139"/>
    </row>
    <row r="8753" spans="1:1" s="3" customFormat="1">
      <c r="A8753" s="139"/>
    </row>
    <row r="8754" spans="1:1" s="3" customFormat="1">
      <c r="A8754" s="139"/>
    </row>
    <row r="8755" spans="1:1" s="3" customFormat="1">
      <c r="A8755" s="139"/>
    </row>
    <row r="8756" spans="1:1" s="3" customFormat="1">
      <c r="A8756" s="139"/>
    </row>
    <row r="8757" spans="1:1" s="3" customFormat="1">
      <c r="A8757" s="139"/>
    </row>
    <row r="8758" spans="1:1" s="3" customFormat="1">
      <c r="A8758" s="139"/>
    </row>
    <row r="8759" spans="1:1" s="3" customFormat="1">
      <c r="A8759" s="139"/>
    </row>
    <row r="8760" spans="1:1" s="3" customFormat="1">
      <c r="A8760" s="139"/>
    </row>
    <row r="8761" spans="1:1" s="3" customFormat="1">
      <c r="A8761" s="139"/>
    </row>
    <row r="8762" spans="1:1" s="3" customFormat="1">
      <c r="A8762" s="139"/>
    </row>
    <row r="8763" spans="1:1" s="3" customFormat="1">
      <c r="A8763" s="139"/>
    </row>
    <row r="8764" spans="1:1" s="3" customFormat="1">
      <c r="A8764" s="139"/>
    </row>
    <row r="8765" spans="1:1" s="3" customFormat="1">
      <c r="A8765" s="139"/>
    </row>
    <row r="8766" spans="1:1" s="3" customFormat="1">
      <c r="A8766" s="139"/>
    </row>
    <row r="8767" spans="1:1" s="3" customFormat="1">
      <c r="A8767" s="139"/>
    </row>
    <row r="8768" spans="1:1" s="3" customFormat="1">
      <c r="A8768" s="139"/>
    </row>
    <row r="8769" spans="1:1" s="3" customFormat="1">
      <c r="A8769" s="139"/>
    </row>
    <row r="8770" spans="1:1" s="3" customFormat="1">
      <c r="A8770" s="139"/>
    </row>
    <row r="8771" spans="1:1" s="3" customFormat="1">
      <c r="A8771" s="139"/>
    </row>
    <row r="8772" spans="1:1" s="3" customFormat="1">
      <c r="A8772" s="139"/>
    </row>
    <row r="8773" spans="1:1" s="3" customFormat="1">
      <c r="A8773" s="139"/>
    </row>
    <row r="8774" spans="1:1" s="3" customFormat="1">
      <c r="A8774" s="139"/>
    </row>
    <row r="8775" spans="1:1" s="3" customFormat="1">
      <c r="A8775" s="139"/>
    </row>
    <row r="8776" spans="1:1" s="3" customFormat="1">
      <c r="A8776" s="139"/>
    </row>
    <row r="8777" spans="1:1" s="3" customFormat="1">
      <c r="A8777" s="139"/>
    </row>
    <row r="8778" spans="1:1" s="3" customFormat="1">
      <c r="A8778" s="139"/>
    </row>
    <row r="8779" spans="1:1" s="3" customFormat="1">
      <c r="A8779" s="139"/>
    </row>
    <row r="8780" spans="1:1" s="3" customFormat="1">
      <c r="A8780" s="139"/>
    </row>
    <row r="8781" spans="1:1" s="3" customFormat="1">
      <c r="A8781" s="139"/>
    </row>
    <row r="8782" spans="1:1" s="3" customFormat="1">
      <c r="A8782" s="139"/>
    </row>
    <row r="8783" spans="1:1" s="3" customFormat="1">
      <c r="A8783" s="139"/>
    </row>
    <row r="8784" spans="1:1" s="3" customFormat="1">
      <c r="A8784" s="139"/>
    </row>
    <row r="8785" spans="1:1" s="3" customFormat="1">
      <c r="A8785" s="139"/>
    </row>
    <row r="8786" spans="1:1" s="3" customFormat="1">
      <c r="A8786" s="139"/>
    </row>
    <row r="8787" spans="1:1" s="3" customFormat="1">
      <c r="A8787" s="139"/>
    </row>
    <row r="8788" spans="1:1" s="3" customFormat="1">
      <c r="A8788" s="139"/>
    </row>
    <row r="8789" spans="1:1" s="3" customFormat="1">
      <c r="A8789" s="139"/>
    </row>
    <row r="8790" spans="1:1" s="3" customFormat="1">
      <c r="A8790" s="139"/>
    </row>
    <row r="8791" spans="1:1" s="3" customFormat="1">
      <c r="A8791" s="139"/>
    </row>
    <row r="8792" spans="1:1" s="3" customFormat="1">
      <c r="A8792" s="139"/>
    </row>
    <row r="8793" spans="1:1" s="3" customFormat="1">
      <c r="A8793" s="139"/>
    </row>
    <row r="8794" spans="1:1" s="3" customFormat="1">
      <c r="A8794" s="139"/>
    </row>
    <row r="8795" spans="1:1" s="3" customFormat="1">
      <c r="A8795" s="139"/>
    </row>
    <row r="8796" spans="1:1" s="3" customFormat="1">
      <c r="A8796" s="139"/>
    </row>
    <row r="8797" spans="1:1" s="3" customFormat="1">
      <c r="A8797" s="139"/>
    </row>
    <row r="8798" spans="1:1" s="3" customFormat="1">
      <c r="A8798" s="139"/>
    </row>
    <row r="8799" spans="1:1" s="3" customFormat="1">
      <c r="A8799" s="139"/>
    </row>
    <row r="8800" spans="1:1" s="3" customFormat="1">
      <c r="A8800" s="139"/>
    </row>
    <row r="8801" spans="1:1" s="3" customFormat="1">
      <c r="A8801" s="139"/>
    </row>
    <row r="8802" spans="1:1" s="3" customFormat="1">
      <c r="A8802" s="139"/>
    </row>
    <row r="8803" spans="1:1" s="3" customFormat="1">
      <c r="A8803" s="139"/>
    </row>
    <row r="8804" spans="1:1" s="3" customFormat="1">
      <c r="A8804" s="139"/>
    </row>
    <row r="8805" spans="1:1" s="3" customFormat="1">
      <c r="A8805" s="139"/>
    </row>
    <row r="8806" spans="1:1" s="3" customFormat="1">
      <c r="A8806" s="139"/>
    </row>
    <row r="8807" spans="1:1" s="3" customFormat="1">
      <c r="A8807" s="139"/>
    </row>
    <row r="8808" spans="1:1" s="3" customFormat="1">
      <c r="A8808" s="139"/>
    </row>
    <row r="8809" spans="1:1" s="3" customFormat="1">
      <c r="A8809" s="139"/>
    </row>
    <row r="8810" spans="1:1" s="3" customFormat="1">
      <c r="A8810" s="139"/>
    </row>
    <row r="8811" spans="1:1" s="3" customFormat="1">
      <c r="A8811" s="139"/>
    </row>
    <row r="8812" spans="1:1" s="3" customFormat="1">
      <c r="A8812" s="139"/>
    </row>
    <row r="8813" spans="1:1" s="3" customFormat="1">
      <c r="A8813" s="139"/>
    </row>
    <row r="8814" spans="1:1" s="3" customFormat="1">
      <c r="A8814" s="139"/>
    </row>
    <row r="8815" spans="1:1" s="3" customFormat="1">
      <c r="A8815" s="139"/>
    </row>
    <row r="8816" spans="1:1" s="3" customFormat="1">
      <c r="A8816" s="139"/>
    </row>
    <row r="8817" spans="1:1" s="3" customFormat="1">
      <c r="A8817" s="139"/>
    </row>
    <row r="8818" spans="1:1" s="3" customFormat="1">
      <c r="A8818" s="139"/>
    </row>
    <row r="8819" spans="1:1" s="3" customFormat="1">
      <c r="A8819" s="139"/>
    </row>
    <row r="8820" spans="1:1" s="3" customFormat="1">
      <c r="A8820" s="139"/>
    </row>
    <row r="8821" spans="1:1" s="3" customFormat="1">
      <c r="A8821" s="139"/>
    </row>
    <row r="8822" spans="1:1" s="3" customFormat="1">
      <c r="A8822" s="139"/>
    </row>
    <row r="8823" spans="1:1" s="3" customFormat="1">
      <c r="A8823" s="139"/>
    </row>
    <row r="8824" spans="1:1" s="3" customFormat="1">
      <c r="A8824" s="139"/>
    </row>
    <row r="8825" spans="1:1" s="3" customFormat="1">
      <c r="A8825" s="139"/>
    </row>
    <row r="8826" spans="1:1" s="3" customFormat="1">
      <c r="A8826" s="139"/>
    </row>
    <row r="8827" spans="1:1" s="3" customFormat="1">
      <c r="A8827" s="139"/>
    </row>
    <row r="8828" spans="1:1" s="3" customFormat="1">
      <c r="A8828" s="139"/>
    </row>
    <row r="8829" spans="1:1" s="3" customFormat="1">
      <c r="A8829" s="139"/>
    </row>
    <row r="8830" spans="1:1" s="3" customFormat="1">
      <c r="A8830" s="139"/>
    </row>
    <row r="8831" spans="1:1" s="3" customFormat="1">
      <c r="A8831" s="139"/>
    </row>
    <row r="8832" spans="1:1" s="3" customFormat="1">
      <c r="A8832" s="139"/>
    </row>
    <row r="8833" spans="1:1" s="3" customFormat="1">
      <c r="A8833" s="139"/>
    </row>
    <row r="8834" spans="1:1" s="3" customFormat="1">
      <c r="A8834" s="139"/>
    </row>
    <row r="8835" spans="1:1" s="3" customFormat="1">
      <c r="A8835" s="139"/>
    </row>
    <row r="8836" spans="1:1" s="3" customFormat="1">
      <c r="A8836" s="139"/>
    </row>
    <row r="8837" spans="1:1" s="3" customFormat="1">
      <c r="A8837" s="139"/>
    </row>
    <row r="8838" spans="1:1" s="3" customFormat="1">
      <c r="A8838" s="139"/>
    </row>
    <row r="8839" spans="1:1" s="3" customFormat="1">
      <c r="A8839" s="139"/>
    </row>
    <row r="8840" spans="1:1" s="3" customFormat="1">
      <c r="A8840" s="139"/>
    </row>
    <row r="8841" spans="1:1" s="3" customFormat="1">
      <c r="A8841" s="139"/>
    </row>
    <row r="8842" spans="1:1" s="3" customFormat="1">
      <c r="A8842" s="139"/>
    </row>
    <row r="8843" spans="1:1" s="3" customFormat="1">
      <c r="A8843" s="139"/>
    </row>
    <row r="8844" spans="1:1" s="3" customFormat="1">
      <c r="A8844" s="139"/>
    </row>
    <row r="8845" spans="1:1" s="3" customFormat="1">
      <c r="A8845" s="139"/>
    </row>
    <row r="8846" spans="1:1" s="3" customFormat="1">
      <c r="A8846" s="139"/>
    </row>
    <row r="8847" spans="1:1" s="3" customFormat="1">
      <c r="A8847" s="139"/>
    </row>
    <row r="8848" spans="1:1" s="3" customFormat="1">
      <c r="A8848" s="139"/>
    </row>
    <row r="8849" spans="1:1" s="3" customFormat="1">
      <c r="A8849" s="139"/>
    </row>
    <row r="8850" spans="1:1" s="3" customFormat="1">
      <c r="A8850" s="139"/>
    </row>
    <row r="8851" spans="1:1" s="3" customFormat="1">
      <c r="A8851" s="139"/>
    </row>
    <row r="8852" spans="1:1" s="3" customFormat="1">
      <c r="A8852" s="139"/>
    </row>
    <row r="8853" spans="1:1" s="3" customFormat="1">
      <c r="A8853" s="139"/>
    </row>
    <row r="8854" spans="1:1" s="3" customFormat="1">
      <c r="A8854" s="139"/>
    </row>
    <row r="8855" spans="1:1" s="3" customFormat="1">
      <c r="A8855" s="139"/>
    </row>
    <row r="8856" spans="1:1" s="3" customFormat="1">
      <c r="A8856" s="139"/>
    </row>
    <row r="8857" spans="1:1" s="3" customFormat="1">
      <c r="A8857" s="139"/>
    </row>
    <row r="8858" spans="1:1" s="3" customFormat="1">
      <c r="A8858" s="139"/>
    </row>
    <row r="8859" spans="1:1" s="3" customFormat="1">
      <c r="A8859" s="139"/>
    </row>
    <row r="8860" spans="1:1" s="3" customFormat="1">
      <c r="A8860" s="139"/>
    </row>
    <row r="8861" spans="1:1" s="3" customFormat="1">
      <c r="A8861" s="139"/>
    </row>
    <row r="8862" spans="1:1" s="3" customFormat="1">
      <c r="A8862" s="139"/>
    </row>
    <row r="8863" spans="1:1" s="3" customFormat="1">
      <c r="A8863" s="139"/>
    </row>
    <row r="8864" spans="1:1" s="3" customFormat="1">
      <c r="A8864" s="139"/>
    </row>
    <row r="8865" spans="1:1" s="3" customFormat="1">
      <c r="A8865" s="139"/>
    </row>
    <row r="8866" spans="1:1" s="3" customFormat="1">
      <c r="A8866" s="139"/>
    </row>
    <row r="8867" spans="1:1" s="3" customFormat="1">
      <c r="A8867" s="139"/>
    </row>
    <row r="8868" spans="1:1" s="3" customFormat="1">
      <c r="A8868" s="139"/>
    </row>
    <row r="8869" spans="1:1" s="3" customFormat="1">
      <c r="A8869" s="139"/>
    </row>
    <row r="8870" spans="1:1" s="3" customFormat="1">
      <c r="A8870" s="139"/>
    </row>
    <row r="8871" spans="1:1" s="3" customFormat="1">
      <c r="A8871" s="139"/>
    </row>
    <row r="8872" spans="1:1" s="3" customFormat="1">
      <c r="A8872" s="139"/>
    </row>
    <row r="8873" spans="1:1" s="3" customFormat="1">
      <c r="A8873" s="139"/>
    </row>
    <row r="8874" spans="1:1" s="3" customFormat="1">
      <c r="A8874" s="139"/>
    </row>
    <row r="8875" spans="1:1" s="3" customFormat="1">
      <c r="A8875" s="139"/>
    </row>
    <row r="8876" spans="1:1" s="3" customFormat="1">
      <c r="A8876" s="139"/>
    </row>
    <row r="8877" spans="1:1" s="3" customFormat="1">
      <c r="A8877" s="139"/>
    </row>
    <row r="8878" spans="1:1" s="3" customFormat="1">
      <c r="A8878" s="139"/>
    </row>
    <row r="8879" spans="1:1" s="3" customFormat="1">
      <c r="A8879" s="139"/>
    </row>
    <row r="8880" spans="1:1" s="3" customFormat="1">
      <c r="A8880" s="139"/>
    </row>
    <row r="8881" spans="1:1" s="3" customFormat="1">
      <c r="A8881" s="139"/>
    </row>
    <row r="8882" spans="1:1" s="3" customFormat="1">
      <c r="A8882" s="139"/>
    </row>
    <row r="8883" spans="1:1" s="3" customFormat="1">
      <c r="A8883" s="139"/>
    </row>
    <row r="8884" spans="1:1" s="3" customFormat="1">
      <c r="A8884" s="139"/>
    </row>
    <row r="8885" spans="1:1" s="3" customFormat="1">
      <c r="A8885" s="139"/>
    </row>
    <row r="8886" spans="1:1" s="3" customFormat="1">
      <c r="A8886" s="139"/>
    </row>
    <row r="8887" spans="1:1" s="3" customFormat="1">
      <c r="A8887" s="139"/>
    </row>
    <row r="8888" spans="1:1" s="3" customFormat="1">
      <c r="A8888" s="139"/>
    </row>
    <row r="8889" spans="1:1" s="3" customFormat="1">
      <c r="A8889" s="139"/>
    </row>
    <row r="8890" spans="1:1" s="3" customFormat="1">
      <c r="A8890" s="139"/>
    </row>
    <row r="8891" spans="1:1" s="3" customFormat="1">
      <c r="A8891" s="139"/>
    </row>
    <row r="8892" spans="1:1" s="3" customFormat="1">
      <c r="A8892" s="139"/>
    </row>
    <row r="8893" spans="1:1" s="3" customFormat="1">
      <c r="A8893" s="139"/>
    </row>
    <row r="8894" spans="1:1" s="3" customFormat="1">
      <c r="A8894" s="139"/>
    </row>
    <row r="8895" spans="1:1" s="3" customFormat="1">
      <c r="A8895" s="139"/>
    </row>
    <row r="8896" spans="1:1" s="3" customFormat="1">
      <c r="A8896" s="139"/>
    </row>
    <row r="8897" spans="1:1" s="3" customFormat="1">
      <c r="A8897" s="139"/>
    </row>
    <row r="8898" spans="1:1" s="3" customFormat="1">
      <c r="A8898" s="139"/>
    </row>
    <row r="8899" spans="1:1" s="3" customFormat="1">
      <c r="A8899" s="139"/>
    </row>
    <row r="8900" spans="1:1" s="3" customFormat="1">
      <c r="A8900" s="139"/>
    </row>
    <row r="8901" spans="1:1" s="3" customFormat="1">
      <c r="A8901" s="139"/>
    </row>
    <row r="8902" spans="1:1" s="3" customFormat="1">
      <c r="A8902" s="139"/>
    </row>
    <row r="8903" spans="1:1" s="3" customFormat="1">
      <c r="A8903" s="139"/>
    </row>
    <row r="8904" spans="1:1" s="3" customFormat="1">
      <c r="A8904" s="139"/>
    </row>
    <row r="8905" spans="1:1" s="3" customFormat="1">
      <c r="A8905" s="139"/>
    </row>
    <row r="8906" spans="1:1" s="3" customFormat="1">
      <c r="A8906" s="139"/>
    </row>
    <row r="8907" spans="1:1" s="3" customFormat="1">
      <c r="A8907" s="139"/>
    </row>
    <row r="8908" spans="1:1" s="3" customFormat="1">
      <c r="A8908" s="139"/>
    </row>
    <row r="8909" spans="1:1" s="3" customFormat="1">
      <c r="A8909" s="139"/>
    </row>
    <row r="8910" spans="1:1" s="3" customFormat="1">
      <c r="A8910" s="139"/>
    </row>
    <row r="8911" spans="1:1" s="3" customFormat="1">
      <c r="A8911" s="139"/>
    </row>
    <row r="8912" spans="1:1" s="3" customFormat="1">
      <c r="A8912" s="139"/>
    </row>
    <row r="8913" spans="1:1" s="3" customFormat="1">
      <c r="A8913" s="139"/>
    </row>
    <row r="8914" spans="1:1" s="3" customFormat="1">
      <c r="A8914" s="139"/>
    </row>
    <row r="8915" spans="1:1" s="3" customFormat="1">
      <c r="A8915" s="139"/>
    </row>
    <row r="8916" spans="1:1" s="3" customFormat="1">
      <c r="A8916" s="139"/>
    </row>
    <row r="8917" spans="1:1" s="3" customFormat="1">
      <c r="A8917" s="139"/>
    </row>
    <row r="8918" spans="1:1" s="3" customFormat="1">
      <c r="A8918" s="139"/>
    </row>
    <row r="8919" spans="1:1" s="3" customFormat="1">
      <c r="A8919" s="139"/>
    </row>
    <row r="8920" spans="1:1" s="3" customFormat="1">
      <c r="A8920" s="139"/>
    </row>
    <row r="8921" spans="1:1" s="3" customFormat="1">
      <c r="A8921" s="139"/>
    </row>
    <row r="8922" spans="1:1" s="3" customFormat="1">
      <c r="A8922" s="139"/>
    </row>
    <row r="8923" spans="1:1" s="3" customFormat="1">
      <c r="A8923" s="139"/>
    </row>
    <row r="8924" spans="1:1" s="3" customFormat="1">
      <c r="A8924" s="139"/>
    </row>
    <row r="8925" spans="1:1" s="3" customFormat="1">
      <c r="A8925" s="139"/>
    </row>
    <row r="8926" spans="1:1" s="3" customFormat="1">
      <c r="A8926" s="139"/>
    </row>
    <row r="8927" spans="1:1" s="3" customFormat="1">
      <c r="A8927" s="139"/>
    </row>
    <row r="8928" spans="1:1" s="3" customFormat="1">
      <c r="A8928" s="139"/>
    </row>
    <row r="8929" spans="1:1" s="3" customFormat="1">
      <c r="A8929" s="139"/>
    </row>
    <row r="8930" spans="1:1" s="3" customFormat="1">
      <c r="A8930" s="139"/>
    </row>
    <row r="8931" spans="1:1" s="3" customFormat="1">
      <c r="A8931" s="139"/>
    </row>
    <row r="8932" spans="1:1" s="3" customFormat="1">
      <c r="A8932" s="139"/>
    </row>
    <row r="8933" spans="1:1" s="3" customFormat="1">
      <c r="A8933" s="139"/>
    </row>
    <row r="8934" spans="1:1" s="3" customFormat="1">
      <c r="A8934" s="139"/>
    </row>
    <row r="8935" spans="1:1" s="3" customFormat="1">
      <c r="A8935" s="139"/>
    </row>
    <row r="8936" spans="1:1" s="3" customFormat="1">
      <c r="A8936" s="139"/>
    </row>
    <row r="8937" spans="1:1" s="3" customFormat="1">
      <c r="A8937" s="139"/>
    </row>
    <row r="8938" spans="1:1" s="3" customFormat="1">
      <c r="A8938" s="139"/>
    </row>
    <row r="8939" spans="1:1" s="3" customFormat="1">
      <c r="A8939" s="139"/>
    </row>
    <row r="8940" spans="1:1" s="3" customFormat="1">
      <c r="A8940" s="139"/>
    </row>
    <row r="8941" spans="1:1" s="3" customFormat="1">
      <c r="A8941" s="139"/>
    </row>
    <row r="8942" spans="1:1" s="3" customFormat="1">
      <c r="A8942" s="139"/>
    </row>
    <row r="8943" spans="1:1" s="3" customFormat="1">
      <c r="A8943" s="139"/>
    </row>
    <row r="8944" spans="1:1" s="3" customFormat="1">
      <c r="A8944" s="139"/>
    </row>
    <row r="8945" spans="1:1" s="3" customFormat="1">
      <c r="A8945" s="139"/>
    </row>
    <row r="8946" spans="1:1" s="3" customFormat="1">
      <c r="A8946" s="139"/>
    </row>
    <row r="8947" spans="1:1" s="3" customFormat="1">
      <c r="A8947" s="139"/>
    </row>
    <row r="8948" spans="1:1" s="3" customFormat="1">
      <c r="A8948" s="139"/>
    </row>
    <row r="8949" spans="1:1" s="3" customFormat="1">
      <c r="A8949" s="139"/>
    </row>
    <row r="8950" spans="1:1" s="3" customFormat="1">
      <c r="A8950" s="139"/>
    </row>
    <row r="8951" spans="1:1" s="3" customFormat="1">
      <c r="A8951" s="139"/>
    </row>
    <row r="8952" spans="1:1" s="3" customFormat="1">
      <c r="A8952" s="139"/>
    </row>
    <row r="8953" spans="1:1" s="3" customFormat="1">
      <c r="A8953" s="139"/>
    </row>
    <row r="8954" spans="1:1" s="3" customFormat="1">
      <c r="A8954" s="139"/>
    </row>
    <row r="8955" spans="1:1" s="3" customFormat="1">
      <c r="A8955" s="139"/>
    </row>
    <row r="8956" spans="1:1" s="3" customFormat="1">
      <c r="A8956" s="139"/>
    </row>
    <row r="8957" spans="1:1" s="3" customFormat="1">
      <c r="A8957" s="139"/>
    </row>
    <row r="8958" spans="1:1" s="3" customFormat="1">
      <c r="A8958" s="139"/>
    </row>
    <row r="8959" spans="1:1" s="3" customFormat="1">
      <c r="A8959" s="139"/>
    </row>
    <row r="8960" spans="1:1" s="3" customFormat="1">
      <c r="A8960" s="139"/>
    </row>
    <row r="8961" spans="1:1" s="3" customFormat="1">
      <c r="A8961" s="139"/>
    </row>
    <row r="8962" spans="1:1" s="3" customFormat="1">
      <c r="A8962" s="139"/>
    </row>
    <row r="8963" spans="1:1" s="3" customFormat="1">
      <c r="A8963" s="139"/>
    </row>
    <row r="8964" spans="1:1" s="3" customFormat="1">
      <c r="A8964" s="139"/>
    </row>
    <row r="8965" spans="1:1" s="3" customFormat="1">
      <c r="A8965" s="139"/>
    </row>
    <row r="8966" spans="1:1" s="3" customFormat="1">
      <c r="A8966" s="139"/>
    </row>
    <row r="8967" spans="1:1" s="3" customFormat="1">
      <c r="A8967" s="139"/>
    </row>
    <row r="8968" spans="1:1" s="3" customFormat="1">
      <c r="A8968" s="139"/>
    </row>
    <row r="8969" spans="1:1" s="3" customFormat="1">
      <c r="A8969" s="139"/>
    </row>
    <row r="8970" spans="1:1" s="3" customFormat="1">
      <c r="A8970" s="139"/>
    </row>
    <row r="8971" spans="1:1" s="3" customFormat="1">
      <c r="A8971" s="139"/>
    </row>
    <row r="8972" spans="1:1" s="3" customFormat="1">
      <c r="A8972" s="139"/>
    </row>
    <row r="8973" spans="1:1" s="3" customFormat="1">
      <c r="A8973" s="139"/>
    </row>
    <row r="8974" spans="1:1" s="3" customFormat="1">
      <c r="A8974" s="139"/>
    </row>
    <row r="8975" spans="1:1" s="3" customFormat="1">
      <c r="A8975" s="139"/>
    </row>
    <row r="8976" spans="1:1" s="3" customFormat="1">
      <c r="A8976" s="139"/>
    </row>
    <row r="8977" spans="1:1" s="3" customFormat="1">
      <c r="A8977" s="139"/>
    </row>
    <row r="8978" spans="1:1" s="3" customFormat="1">
      <c r="A8978" s="139"/>
    </row>
    <row r="8979" spans="1:1" s="3" customFormat="1">
      <c r="A8979" s="139"/>
    </row>
    <row r="8980" spans="1:1" s="3" customFormat="1">
      <c r="A8980" s="139"/>
    </row>
    <row r="8981" spans="1:1" s="3" customFormat="1">
      <c r="A8981" s="139"/>
    </row>
    <row r="8982" spans="1:1" s="3" customFormat="1">
      <c r="A8982" s="139"/>
    </row>
    <row r="8983" spans="1:1" s="3" customFormat="1">
      <c r="A8983" s="139"/>
    </row>
    <row r="8984" spans="1:1" s="3" customFormat="1">
      <c r="A8984" s="139"/>
    </row>
    <row r="8985" spans="1:1" s="3" customFormat="1">
      <c r="A8985" s="139"/>
    </row>
    <row r="8986" spans="1:1" s="3" customFormat="1">
      <c r="A8986" s="139"/>
    </row>
    <row r="8987" spans="1:1" s="3" customFormat="1">
      <c r="A8987" s="139"/>
    </row>
    <row r="8988" spans="1:1" s="3" customFormat="1">
      <c r="A8988" s="139"/>
    </row>
    <row r="8989" spans="1:1" s="3" customFormat="1">
      <c r="A8989" s="139"/>
    </row>
    <row r="8990" spans="1:1" s="3" customFormat="1">
      <c r="A8990" s="139"/>
    </row>
    <row r="8991" spans="1:1" s="3" customFormat="1">
      <c r="A8991" s="139"/>
    </row>
    <row r="8992" spans="1:1" s="3" customFormat="1">
      <c r="A8992" s="139"/>
    </row>
    <row r="8993" spans="1:1" s="3" customFormat="1">
      <c r="A8993" s="139"/>
    </row>
    <row r="8994" spans="1:1" s="3" customFormat="1">
      <c r="A8994" s="139"/>
    </row>
    <row r="8995" spans="1:1" s="3" customFormat="1">
      <c r="A8995" s="139"/>
    </row>
    <row r="8996" spans="1:1" s="3" customFormat="1">
      <c r="A8996" s="139"/>
    </row>
    <row r="8997" spans="1:1" s="3" customFormat="1">
      <c r="A8997" s="139"/>
    </row>
    <row r="8998" spans="1:1" s="3" customFormat="1">
      <c r="A8998" s="139"/>
    </row>
    <row r="8999" spans="1:1" s="3" customFormat="1">
      <c r="A8999" s="139"/>
    </row>
    <row r="9000" spans="1:1" s="3" customFormat="1">
      <c r="A9000" s="139"/>
    </row>
    <row r="9001" spans="1:1" s="3" customFormat="1">
      <c r="A9001" s="139"/>
    </row>
    <row r="9002" spans="1:1" s="3" customFormat="1">
      <c r="A9002" s="139"/>
    </row>
    <row r="9003" spans="1:1" s="3" customFormat="1">
      <c r="A9003" s="139"/>
    </row>
    <row r="9004" spans="1:1" s="3" customFormat="1">
      <c r="A9004" s="139"/>
    </row>
    <row r="9005" spans="1:1" s="3" customFormat="1">
      <c r="A9005" s="139"/>
    </row>
    <row r="9006" spans="1:1" s="3" customFormat="1">
      <c r="A9006" s="139"/>
    </row>
    <row r="9007" spans="1:1" s="3" customFormat="1">
      <c r="A9007" s="139"/>
    </row>
    <row r="9008" spans="1:1" s="3" customFormat="1">
      <c r="A9008" s="139"/>
    </row>
    <row r="9009" spans="1:1" s="3" customFormat="1">
      <c r="A9009" s="139"/>
    </row>
    <row r="9010" spans="1:1" s="3" customFormat="1">
      <c r="A9010" s="139"/>
    </row>
    <row r="9011" spans="1:1" s="3" customFormat="1">
      <c r="A9011" s="139"/>
    </row>
    <row r="9012" spans="1:1" s="3" customFormat="1">
      <c r="A9012" s="139"/>
    </row>
    <row r="9013" spans="1:1" s="3" customFormat="1">
      <c r="A9013" s="139"/>
    </row>
    <row r="9014" spans="1:1" s="3" customFormat="1">
      <c r="A9014" s="139"/>
    </row>
    <row r="9015" spans="1:1" s="3" customFormat="1">
      <c r="A9015" s="139"/>
    </row>
    <row r="9016" spans="1:1" s="3" customFormat="1">
      <c r="A9016" s="139"/>
    </row>
    <row r="9017" spans="1:1" s="3" customFormat="1">
      <c r="A9017" s="139"/>
    </row>
    <row r="9018" spans="1:1" s="3" customFormat="1">
      <c r="A9018" s="139"/>
    </row>
    <row r="9019" spans="1:1" s="3" customFormat="1">
      <c r="A9019" s="139"/>
    </row>
    <row r="9020" spans="1:1" s="3" customFormat="1">
      <c r="A9020" s="139"/>
    </row>
    <row r="9021" spans="1:1" s="3" customFormat="1">
      <c r="A9021" s="139"/>
    </row>
    <row r="9022" spans="1:1" s="3" customFormat="1">
      <c r="A9022" s="139"/>
    </row>
    <row r="9023" spans="1:1" s="3" customFormat="1">
      <c r="A9023" s="139"/>
    </row>
    <row r="9024" spans="1:1" s="3" customFormat="1">
      <c r="A9024" s="139"/>
    </row>
    <row r="9025" spans="1:1" s="3" customFormat="1">
      <c r="A9025" s="139"/>
    </row>
    <row r="9026" spans="1:1" s="3" customFormat="1">
      <c r="A9026" s="139"/>
    </row>
    <row r="9027" spans="1:1" s="3" customFormat="1">
      <c r="A9027" s="139"/>
    </row>
    <row r="9028" spans="1:1" s="3" customFormat="1">
      <c r="A9028" s="139"/>
    </row>
    <row r="9029" spans="1:1" s="3" customFormat="1">
      <c r="A9029" s="139"/>
    </row>
    <row r="9030" spans="1:1" s="3" customFormat="1">
      <c r="A9030" s="139"/>
    </row>
    <row r="9031" spans="1:1" s="3" customFormat="1">
      <c r="A9031" s="139"/>
    </row>
    <row r="9032" spans="1:1" s="3" customFormat="1">
      <c r="A9032" s="139"/>
    </row>
    <row r="9033" spans="1:1" s="3" customFormat="1">
      <c r="A9033" s="139"/>
    </row>
    <row r="9034" spans="1:1" s="3" customFormat="1">
      <c r="A9034" s="139"/>
    </row>
    <row r="9035" spans="1:1" s="3" customFormat="1">
      <c r="A9035" s="139"/>
    </row>
    <row r="9036" spans="1:1" s="3" customFormat="1">
      <c r="A9036" s="139"/>
    </row>
    <row r="9037" spans="1:1" s="3" customFormat="1">
      <c r="A9037" s="139"/>
    </row>
    <row r="9038" spans="1:1" s="3" customFormat="1">
      <c r="A9038" s="139"/>
    </row>
    <row r="9039" spans="1:1" s="3" customFormat="1">
      <c r="A9039" s="139"/>
    </row>
    <row r="9040" spans="1:1" s="3" customFormat="1">
      <c r="A9040" s="139"/>
    </row>
    <row r="9041" spans="1:1" s="3" customFormat="1">
      <c r="A9041" s="139"/>
    </row>
    <row r="9042" spans="1:1" s="3" customFormat="1">
      <c r="A9042" s="139"/>
    </row>
    <row r="9043" spans="1:1" s="3" customFormat="1">
      <c r="A9043" s="139"/>
    </row>
    <row r="9044" spans="1:1" s="3" customFormat="1">
      <c r="A9044" s="139"/>
    </row>
    <row r="9045" spans="1:1" s="3" customFormat="1">
      <c r="A9045" s="139"/>
    </row>
    <row r="9046" spans="1:1" s="3" customFormat="1">
      <c r="A9046" s="139"/>
    </row>
    <row r="9047" spans="1:1" s="3" customFormat="1">
      <c r="A9047" s="139"/>
    </row>
    <row r="9048" spans="1:1" s="3" customFormat="1">
      <c r="A9048" s="139"/>
    </row>
    <row r="9049" spans="1:1" s="3" customFormat="1">
      <c r="A9049" s="139"/>
    </row>
    <row r="9050" spans="1:1" s="3" customFormat="1">
      <c r="A9050" s="139"/>
    </row>
    <row r="9051" spans="1:1" s="3" customFormat="1">
      <c r="A9051" s="139"/>
    </row>
    <row r="9052" spans="1:1" s="3" customFormat="1">
      <c r="A9052" s="139"/>
    </row>
    <row r="9053" spans="1:1" s="3" customFormat="1">
      <c r="A9053" s="139"/>
    </row>
    <row r="9054" spans="1:1" s="3" customFormat="1">
      <c r="A9054" s="139"/>
    </row>
    <row r="9055" spans="1:1" s="3" customFormat="1">
      <c r="A9055" s="139"/>
    </row>
    <row r="9056" spans="1:1" s="3" customFormat="1">
      <c r="A9056" s="139"/>
    </row>
    <row r="9057" spans="1:1" s="3" customFormat="1">
      <c r="A9057" s="139"/>
    </row>
    <row r="9058" spans="1:1" s="3" customFormat="1">
      <c r="A9058" s="139"/>
    </row>
    <row r="9059" spans="1:1" s="3" customFormat="1">
      <c r="A9059" s="139"/>
    </row>
    <row r="9060" spans="1:1" s="3" customFormat="1">
      <c r="A9060" s="139"/>
    </row>
    <row r="9061" spans="1:1" s="3" customFormat="1">
      <c r="A9061" s="139"/>
    </row>
    <row r="9062" spans="1:1" s="3" customFormat="1">
      <c r="A9062" s="139"/>
    </row>
    <row r="9063" spans="1:1" s="3" customFormat="1">
      <c r="A9063" s="139"/>
    </row>
    <row r="9064" spans="1:1" s="3" customFormat="1">
      <c r="A9064" s="139"/>
    </row>
    <row r="9065" spans="1:1" s="3" customFormat="1">
      <c r="A9065" s="139"/>
    </row>
    <row r="9066" spans="1:1" s="3" customFormat="1">
      <c r="A9066" s="139"/>
    </row>
    <row r="9067" spans="1:1" s="3" customFormat="1">
      <c r="A9067" s="139"/>
    </row>
    <row r="9068" spans="1:1" s="3" customFormat="1">
      <c r="A9068" s="139"/>
    </row>
    <row r="9069" spans="1:1" s="3" customFormat="1">
      <c r="A9069" s="139"/>
    </row>
    <row r="9070" spans="1:1" s="3" customFormat="1">
      <c r="A9070" s="139"/>
    </row>
    <row r="9071" spans="1:1" s="3" customFormat="1">
      <c r="A9071" s="139"/>
    </row>
    <row r="9072" spans="1:1" s="3" customFormat="1">
      <c r="A9072" s="139"/>
    </row>
    <row r="9073" spans="1:1" s="3" customFormat="1">
      <c r="A9073" s="139"/>
    </row>
    <row r="9074" spans="1:1" s="3" customFormat="1">
      <c r="A9074" s="139"/>
    </row>
    <row r="9075" spans="1:1" s="3" customFormat="1">
      <c r="A9075" s="139"/>
    </row>
    <row r="9076" spans="1:1" s="3" customFormat="1">
      <c r="A9076" s="139"/>
    </row>
    <row r="9077" spans="1:1" s="3" customFormat="1">
      <c r="A9077" s="139"/>
    </row>
    <row r="9078" spans="1:1" s="3" customFormat="1">
      <c r="A9078" s="139"/>
    </row>
    <row r="9079" spans="1:1" s="3" customFormat="1">
      <c r="A9079" s="139"/>
    </row>
    <row r="9080" spans="1:1" s="3" customFormat="1">
      <c r="A9080" s="139"/>
    </row>
    <row r="9081" spans="1:1" s="3" customFormat="1">
      <c r="A9081" s="139"/>
    </row>
    <row r="9082" spans="1:1" s="3" customFormat="1">
      <c r="A9082" s="139"/>
    </row>
    <row r="9083" spans="1:1" s="3" customFormat="1">
      <c r="A9083" s="139"/>
    </row>
    <row r="9084" spans="1:1" s="3" customFormat="1">
      <c r="A9084" s="139"/>
    </row>
    <row r="9085" spans="1:1" s="3" customFormat="1">
      <c r="A9085" s="139"/>
    </row>
    <row r="9086" spans="1:1" s="3" customFormat="1">
      <c r="A9086" s="139"/>
    </row>
    <row r="9087" spans="1:1" s="3" customFormat="1">
      <c r="A9087" s="139"/>
    </row>
    <row r="9088" spans="1:1" s="3" customFormat="1">
      <c r="A9088" s="139"/>
    </row>
    <row r="9089" spans="1:1" s="3" customFormat="1">
      <c r="A9089" s="139"/>
    </row>
    <row r="9090" spans="1:1" s="3" customFormat="1">
      <c r="A9090" s="139"/>
    </row>
    <row r="9091" spans="1:1" s="3" customFormat="1">
      <c r="A9091" s="139"/>
    </row>
    <row r="9092" spans="1:1" s="3" customFormat="1">
      <c r="A9092" s="139"/>
    </row>
    <row r="9093" spans="1:1" s="3" customFormat="1">
      <c r="A9093" s="139"/>
    </row>
    <row r="9094" spans="1:1" s="3" customFormat="1">
      <c r="A9094" s="139"/>
    </row>
    <row r="9095" spans="1:1" s="3" customFormat="1">
      <c r="A9095" s="139"/>
    </row>
    <row r="9096" spans="1:1" s="3" customFormat="1">
      <c r="A9096" s="139"/>
    </row>
    <row r="9097" spans="1:1" s="3" customFormat="1">
      <c r="A9097" s="139"/>
    </row>
    <row r="9098" spans="1:1" s="3" customFormat="1">
      <c r="A9098" s="139"/>
    </row>
    <row r="9099" spans="1:1" s="3" customFormat="1">
      <c r="A9099" s="139"/>
    </row>
    <row r="9100" spans="1:1" s="3" customFormat="1">
      <c r="A9100" s="139"/>
    </row>
    <row r="9101" spans="1:1" s="3" customFormat="1">
      <c r="A9101" s="139"/>
    </row>
    <row r="9102" spans="1:1" s="3" customFormat="1">
      <c r="A9102" s="139"/>
    </row>
    <row r="9103" spans="1:1" s="3" customFormat="1">
      <c r="A9103" s="139"/>
    </row>
    <row r="9104" spans="1:1" s="3" customFormat="1">
      <c r="A9104" s="139"/>
    </row>
    <row r="9105" spans="1:1" s="3" customFormat="1">
      <c r="A9105" s="139"/>
    </row>
    <row r="9106" spans="1:1" s="3" customFormat="1">
      <c r="A9106" s="139"/>
    </row>
    <row r="9107" spans="1:1" s="3" customFormat="1">
      <c r="A9107" s="139"/>
    </row>
    <row r="9108" spans="1:1" s="3" customFormat="1">
      <c r="A9108" s="139"/>
    </row>
    <row r="9109" spans="1:1" s="3" customFormat="1">
      <c r="A9109" s="139"/>
    </row>
    <row r="9110" spans="1:1" s="3" customFormat="1">
      <c r="A9110" s="139"/>
    </row>
    <row r="9111" spans="1:1" s="3" customFormat="1">
      <c r="A9111" s="139"/>
    </row>
    <row r="9112" spans="1:1" s="3" customFormat="1">
      <c r="A9112" s="139"/>
    </row>
    <row r="9113" spans="1:1" s="3" customFormat="1">
      <c r="A9113" s="139"/>
    </row>
    <row r="9114" spans="1:1" s="3" customFormat="1">
      <c r="A9114" s="139"/>
    </row>
    <row r="9115" spans="1:1" s="3" customFormat="1">
      <c r="A9115" s="139"/>
    </row>
    <row r="9116" spans="1:1" s="3" customFormat="1">
      <c r="A9116" s="139"/>
    </row>
    <row r="9117" spans="1:1" s="3" customFormat="1">
      <c r="A9117" s="139"/>
    </row>
    <row r="9118" spans="1:1" s="3" customFormat="1">
      <c r="A9118" s="139"/>
    </row>
    <row r="9119" spans="1:1" s="3" customFormat="1">
      <c r="A9119" s="139"/>
    </row>
    <row r="9120" spans="1:1" s="3" customFormat="1">
      <c r="A9120" s="139"/>
    </row>
    <row r="9121" spans="1:1" s="3" customFormat="1">
      <c r="A9121" s="139"/>
    </row>
    <row r="9122" spans="1:1" s="3" customFormat="1">
      <c r="A9122" s="139"/>
    </row>
    <row r="9123" spans="1:1" s="3" customFormat="1">
      <c r="A9123" s="139"/>
    </row>
    <row r="9124" spans="1:1" s="3" customFormat="1">
      <c r="A9124" s="139"/>
    </row>
    <row r="9125" spans="1:1" s="3" customFormat="1">
      <c r="A9125" s="139"/>
    </row>
    <row r="9126" spans="1:1" s="3" customFormat="1">
      <c r="A9126" s="139"/>
    </row>
    <row r="9127" spans="1:1" s="3" customFormat="1">
      <c r="A9127" s="139"/>
    </row>
    <row r="9128" spans="1:1" s="3" customFormat="1">
      <c r="A9128" s="139"/>
    </row>
    <row r="9129" spans="1:1" s="3" customFormat="1">
      <c r="A9129" s="139"/>
    </row>
    <row r="9130" spans="1:1" s="3" customFormat="1">
      <c r="A9130" s="139"/>
    </row>
    <row r="9131" spans="1:1" s="3" customFormat="1">
      <c r="A9131" s="139"/>
    </row>
    <row r="9132" spans="1:1" s="3" customFormat="1">
      <c r="A9132" s="139"/>
    </row>
    <row r="9133" spans="1:1" s="3" customFormat="1">
      <c r="A9133" s="139"/>
    </row>
    <row r="9134" spans="1:1" s="3" customFormat="1">
      <c r="A9134" s="139"/>
    </row>
    <row r="9135" spans="1:1" s="3" customFormat="1">
      <c r="A9135" s="139"/>
    </row>
    <row r="9136" spans="1:1" s="3" customFormat="1">
      <c r="A9136" s="139"/>
    </row>
    <row r="9137" spans="1:1" s="3" customFormat="1">
      <c r="A9137" s="139"/>
    </row>
    <row r="9138" spans="1:1" s="3" customFormat="1">
      <c r="A9138" s="139"/>
    </row>
    <row r="9139" spans="1:1" s="3" customFormat="1">
      <c r="A9139" s="139"/>
    </row>
    <row r="9140" spans="1:1" s="3" customFormat="1">
      <c r="A9140" s="139"/>
    </row>
    <row r="9141" spans="1:1" s="3" customFormat="1">
      <c r="A9141" s="139"/>
    </row>
    <row r="9142" spans="1:1" s="3" customFormat="1">
      <c r="A9142" s="139"/>
    </row>
    <row r="9143" spans="1:1" s="3" customFormat="1">
      <c r="A9143" s="139"/>
    </row>
    <row r="9144" spans="1:1" s="3" customFormat="1">
      <c r="A9144" s="139"/>
    </row>
    <row r="9145" spans="1:1" s="3" customFormat="1">
      <c r="A9145" s="139"/>
    </row>
    <row r="9146" spans="1:1" s="3" customFormat="1">
      <c r="A9146" s="139"/>
    </row>
    <row r="9147" spans="1:1" s="3" customFormat="1">
      <c r="A9147" s="139"/>
    </row>
    <row r="9148" spans="1:1" s="3" customFormat="1">
      <c r="A9148" s="139"/>
    </row>
    <row r="9149" spans="1:1" s="3" customFormat="1">
      <c r="A9149" s="139"/>
    </row>
    <row r="9150" spans="1:1" s="3" customFormat="1">
      <c r="A9150" s="139"/>
    </row>
    <row r="9151" spans="1:1" s="3" customFormat="1">
      <c r="A9151" s="139"/>
    </row>
    <row r="9152" spans="1:1" s="3" customFormat="1">
      <c r="A9152" s="139"/>
    </row>
    <row r="9153" spans="1:1" s="3" customFormat="1">
      <c r="A9153" s="139"/>
    </row>
    <row r="9154" spans="1:1" s="3" customFormat="1">
      <c r="A9154" s="139"/>
    </row>
    <row r="9155" spans="1:1" s="3" customFormat="1">
      <c r="A9155" s="139"/>
    </row>
    <row r="9156" spans="1:1" s="3" customFormat="1">
      <c r="A9156" s="139"/>
    </row>
    <row r="9157" spans="1:1" s="3" customFormat="1">
      <c r="A9157" s="139"/>
    </row>
    <row r="9158" spans="1:1" s="3" customFormat="1">
      <c r="A9158" s="139"/>
    </row>
    <row r="9159" spans="1:1" s="3" customFormat="1">
      <c r="A9159" s="139"/>
    </row>
    <row r="9160" spans="1:1" s="3" customFormat="1">
      <c r="A9160" s="139"/>
    </row>
    <row r="9161" spans="1:1" s="3" customFormat="1">
      <c r="A9161" s="139"/>
    </row>
    <row r="9162" spans="1:1" s="3" customFormat="1">
      <c r="A9162" s="139"/>
    </row>
    <row r="9163" spans="1:1" s="3" customFormat="1">
      <c r="A9163" s="139"/>
    </row>
    <row r="9164" spans="1:1" s="3" customFormat="1">
      <c r="A9164" s="139"/>
    </row>
    <row r="9165" spans="1:1" s="3" customFormat="1">
      <c r="A9165" s="139"/>
    </row>
    <row r="9166" spans="1:1" s="3" customFormat="1">
      <c r="A9166" s="139"/>
    </row>
    <row r="9167" spans="1:1" s="3" customFormat="1">
      <c r="A9167" s="139"/>
    </row>
    <row r="9168" spans="1:1" s="3" customFormat="1">
      <c r="A9168" s="139"/>
    </row>
    <row r="9169" spans="1:1" s="3" customFormat="1">
      <c r="A9169" s="139"/>
    </row>
    <row r="9170" spans="1:1" s="3" customFormat="1">
      <c r="A9170" s="139"/>
    </row>
    <row r="9171" spans="1:1" s="3" customFormat="1">
      <c r="A9171" s="139"/>
    </row>
    <row r="9172" spans="1:1" s="3" customFormat="1">
      <c r="A9172" s="139"/>
    </row>
    <row r="9173" spans="1:1" s="3" customFormat="1">
      <c r="A9173" s="139"/>
    </row>
    <row r="9174" spans="1:1" s="3" customFormat="1">
      <c r="A9174" s="139"/>
    </row>
    <row r="9175" spans="1:1" s="3" customFormat="1">
      <c r="A9175" s="139"/>
    </row>
    <row r="9176" spans="1:1" s="3" customFormat="1">
      <c r="A9176" s="139"/>
    </row>
    <row r="9177" spans="1:1" s="3" customFormat="1">
      <c r="A9177" s="139"/>
    </row>
    <row r="9178" spans="1:1" s="3" customFormat="1">
      <c r="A9178" s="139"/>
    </row>
    <row r="9179" spans="1:1" s="3" customFormat="1">
      <c r="A9179" s="139"/>
    </row>
    <row r="9180" spans="1:1" s="3" customFormat="1">
      <c r="A9180" s="139"/>
    </row>
    <row r="9181" spans="1:1" s="3" customFormat="1">
      <c r="A9181" s="139"/>
    </row>
    <row r="9182" spans="1:1" s="3" customFormat="1">
      <c r="A9182" s="139"/>
    </row>
    <row r="9183" spans="1:1" s="3" customFormat="1">
      <c r="A9183" s="139"/>
    </row>
    <row r="9184" spans="1:1" s="3" customFormat="1">
      <c r="A9184" s="139"/>
    </row>
    <row r="9185" spans="1:1" s="3" customFormat="1">
      <c r="A9185" s="139"/>
    </row>
    <row r="9186" spans="1:1" s="3" customFormat="1">
      <c r="A9186" s="139"/>
    </row>
    <row r="9187" spans="1:1" s="3" customFormat="1">
      <c r="A9187" s="139"/>
    </row>
    <row r="9188" spans="1:1" s="3" customFormat="1">
      <c r="A9188" s="139"/>
    </row>
    <row r="9189" spans="1:1" s="3" customFormat="1">
      <c r="A9189" s="139"/>
    </row>
    <row r="9190" spans="1:1" s="3" customFormat="1">
      <c r="A9190" s="139"/>
    </row>
    <row r="9191" spans="1:1" s="3" customFormat="1">
      <c r="A9191" s="139"/>
    </row>
    <row r="9192" spans="1:1" s="3" customFormat="1">
      <c r="A9192" s="139"/>
    </row>
    <row r="9193" spans="1:1" s="3" customFormat="1">
      <c r="A9193" s="139"/>
    </row>
    <row r="9194" spans="1:1" s="3" customFormat="1">
      <c r="A9194" s="139"/>
    </row>
    <row r="9195" spans="1:1" s="3" customFormat="1">
      <c r="A9195" s="139"/>
    </row>
    <row r="9196" spans="1:1" s="3" customFormat="1">
      <c r="A9196" s="139"/>
    </row>
    <row r="9197" spans="1:1" s="3" customFormat="1">
      <c r="A9197" s="139"/>
    </row>
    <row r="9198" spans="1:1" s="3" customFormat="1">
      <c r="A9198" s="139"/>
    </row>
    <row r="9199" spans="1:1" s="3" customFormat="1">
      <c r="A9199" s="139"/>
    </row>
    <row r="9200" spans="1:1" s="3" customFormat="1">
      <c r="A9200" s="139"/>
    </row>
    <row r="9201" spans="1:1" s="3" customFormat="1">
      <c r="A9201" s="139"/>
    </row>
    <row r="9202" spans="1:1" s="3" customFormat="1">
      <c r="A9202" s="139"/>
    </row>
    <row r="9203" spans="1:1" s="3" customFormat="1">
      <c r="A9203" s="139"/>
    </row>
    <row r="9204" spans="1:1" s="3" customFormat="1">
      <c r="A9204" s="139"/>
    </row>
    <row r="9205" spans="1:1" s="3" customFormat="1">
      <c r="A9205" s="139"/>
    </row>
    <row r="9206" spans="1:1" s="3" customFormat="1">
      <c r="A9206" s="139"/>
    </row>
    <row r="9207" spans="1:1" s="3" customFormat="1">
      <c r="A9207" s="139"/>
    </row>
    <row r="9208" spans="1:1" s="3" customFormat="1">
      <c r="A9208" s="139"/>
    </row>
    <row r="9209" spans="1:1" s="3" customFormat="1">
      <c r="A9209" s="139"/>
    </row>
    <row r="9210" spans="1:1" s="3" customFormat="1">
      <c r="A9210" s="139"/>
    </row>
    <row r="9211" spans="1:1" s="3" customFormat="1">
      <c r="A9211" s="139"/>
    </row>
    <row r="9212" spans="1:1" s="3" customFormat="1">
      <c r="A9212" s="139"/>
    </row>
    <row r="9213" spans="1:1" s="3" customFormat="1">
      <c r="A9213" s="139"/>
    </row>
    <row r="9214" spans="1:1" s="3" customFormat="1">
      <c r="A9214" s="139"/>
    </row>
    <row r="9215" spans="1:1" s="3" customFormat="1">
      <c r="A9215" s="139"/>
    </row>
    <row r="9216" spans="1:1" s="3" customFormat="1">
      <c r="A9216" s="139"/>
    </row>
    <row r="9217" spans="1:1" s="3" customFormat="1">
      <c r="A9217" s="139"/>
    </row>
    <row r="9218" spans="1:1" s="3" customFormat="1">
      <c r="A9218" s="139"/>
    </row>
    <row r="9219" spans="1:1" s="3" customFormat="1">
      <c r="A9219" s="139"/>
    </row>
    <row r="9220" spans="1:1" s="3" customFormat="1">
      <c r="A9220" s="139"/>
    </row>
    <row r="9221" spans="1:1" s="3" customFormat="1">
      <c r="A9221" s="139"/>
    </row>
    <row r="9222" spans="1:1" s="3" customFormat="1">
      <c r="A9222" s="139"/>
    </row>
    <row r="9223" spans="1:1" s="3" customFormat="1">
      <c r="A9223" s="139"/>
    </row>
    <row r="9224" spans="1:1" s="3" customFormat="1">
      <c r="A9224" s="139"/>
    </row>
    <row r="9225" spans="1:1" s="3" customFormat="1">
      <c r="A9225" s="139"/>
    </row>
    <row r="9226" spans="1:1" s="3" customFormat="1">
      <c r="A9226" s="139"/>
    </row>
    <row r="9227" spans="1:1" s="3" customFormat="1">
      <c r="A9227" s="139"/>
    </row>
    <row r="9228" spans="1:1" s="3" customFormat="1">
      <c r="A9228" s="139"/>
    </row>
    <row r="9229" spans="1:1" s="3" customFormat="1">
      <c r="A9229" s="139"/>
    </row>
    <row r="9230" spans="1:1" s="3" customFormat="1">
      <c r="A9230" s="139"/>
    </row>
    <row r="9231" spans="1:1" s="3" customFormat="1">
      <c r="A9231" s="139"/>
    </row>
    <row r="9232" spans="1:1" s="3" customFormat="1">
      <c r="A9232" s="139"/>
    </row>
    <row r="9233" spans="1:1" s="3" customFormat="1">
      <c r="A9233" s="139"/>
    </row>
    <row r="9234" spans="1:1" s="3" customFormat="1">
      <c r="A9234" s="139"/>
    </row>
    <row r="9235" spans="1:1" s="3" customFormat="1">
      <c r="A9235" s="139"/>
    </row>
    <row r="9236" spans="1:1" s="3" customFormat="1">
      <c r="A9236" s="139"/>
    </row>
    <row r="9237" spans="1:1" s="3" customFormat="1">
      <c r="A9237" s="139"/>
    </row>
    <row r="9238" spans="1:1" s="3" customFormat="1">
      <c r="A9238" s="139"/>
    </row>
    <row r="9239" spans="1:1" s="3" customFormat="1">
      <c r="A9239" s="139"/>
    </row>
    <row r="9240" spans="1:1" s="3" customFormat="1">
      <c r="A9240" s="139"/>
    </row>
    <row r="9241" spans="1:1" s="3" customFormat="1">
      <c r="A9241" s="139"/>
    </row>
    <row r="9242" spans="1:1" s="3" customFormat="1">
      <c r="A9242" s="139"/>
    </row>
    <row r="9243" spans="1:1" s="3" customFormat="1">
      <c r="A9243" s="139"/>
    </row>
    <row r="9244" spans="1:1" s="3" customFormat="1">
      <c r="A9244" s="139"/>
    </row>
    <row r="9245" spans="1:1" s="3" customFormat="1">
      <c r="A9245" s="139"/>
    </row>
    <row r="9246" spans="1:1" s="3" customFormat="1">
      <c r="A9246" s="139"/>
    </row>
    <row r="9247" spans="1:1" s="3" customFormat="1">
      <c r="A9247" s="139"/>
    </row>
    <row r="9248" spans="1:1" s="3" customFormat="1">
      <c r="A9248" s="139"/>
    </row>
    <row r="9249" spans="1:1" s="3" customFormat="1">
      <c r="A9249" s="139"/>
    </row>
    <row r="9250" spans="1:1" s="3" customFormat="1">
      <c r="A9250" s="139"/>
    </row>
    <row r="9251" spans="1:1" s="3" customFormat="1">
      <c r="A9251" s="139"/>
    </row>
    <row r="9252" spans="1:1" s="3" customFormat="1">
      <c r="A9252" s="139"/>
    </row>
    <row r="9253" spans="1:1" s="3" customFormat="1">
      <c r="A9253" s="139"/>
    </row>
    <row r="9254" spans="1:1" s="3" customFormat="1">
      <c r="A9254" s="139"/>
    </row>
    <row r="9255" spans="1:1" s="3" customFormat="1">
      <c r="A9255" s="139"/>
    </row>
    <row r="9256" spans="1:1" s="3" customFormat="1">
      <c r="A9256" s="139"/>
    </row>
    <row r="9257" spans="1:1" s="3" customFormat="1">
      <c r="A9257" s="139"/>
    </row>
    <row r="9258" spans="1:1" s="3" customFormat="1">
      <c r="A9258" s="139"/>
    </row>
    <row r="9259" spans="1:1" s="3" customFormat="1">
      <c r="A9259" s="139"/>
    </row>
    <row r="9260" spans="1:1" s="3" customFormat="1">
      <c r="A9260" s="139"/>
    </row>
    <row r="9261" spans="1:1" s="3" customFormat="1">
      <c r="A9261" s="139"/>
    </row>
    <row r="9262" spans="1:1" s="3" customFormat="1">
      <c r="A9262" s="139"/>
    </row>
    <row r="9263" spans="1:1" s="3" customFormat="1">
      <c r="A9263" s="139"/>
    </row>
    <row r="9264" spans="1:1" s="3" customFormat="1">
      <c r="A9264" s="139"/>
    </row>
    <row r="9265" spans="1:1" s="3" customFormat="1">
      <c r="A9265" s="139"/>
    </row>
    <row r="9266" spans="1:1" s="3" customFormat="1">
      <c r="A9266" s="139"/>
    </row>
    <row r="9267" spans="1:1" s="3" customFormat="1">
      <c r="A9267" s="139"/>
    </row>
    <row r="9268" spans="1:1" s="3" customFormat="1">
      <c r="A9268" s="139"/>
    </row>
    <row r="9269" spans="1:1" s="3" customFormat="1">
      <c r="A9269" s="139"/>
    </row>
    <row r="9270" spans="1:1" s="3" customFormat="1">
      <c r="A9270" s="139"/>
    </row>
    <row r="9271" spans="1:1" s="3" customFormat="1">
      <c r="A9271" s="139"/>
    </row>
    <row r="9272" spans="1:1" s="3" customFormat="1">
      <c r="A9272" s="139"/>
    </row>
    <row r="9273" spans="1:1" s="3" customFormat="1">
      <c r="A9273" s="139"/>
    </row>
    <row r="9274" spans="1:1" s="3" customFormat="1">
      <c r="A9274" s="139"/>
    </row>
    <row r="9275" spans="1:1" s="3" customFormat="1">
      <c r="A9275" s="139"/>
    </row>
    <row r="9276" spans="1:1" s="3" customFormat="1">
      <c r="A9276" s="139"/>
    </row>
    <row r="9277" spans="1:1" s="3" customFormat="1">
      <c r="A9277" s="139"/>
    </row>
    <row r="9278" spans="1:1" s="3" customFormat="1">
      <c r="A9278" s="139"/>
    </row>
    <row r="9279" spans="1:1" s="3" customFormat="1">
      <c r="A9279" s="139"/>
    </row>
    <row r="9280" spans="1:1" s="3" customFormat="1">
      <c r="A9280" s="139"/>
    </row>
    <row r="9281" spans="1:1" s="3" customFormat="1">
      <c r="A9281" s="139"/>
    </row>
    <row r="9282" spans="1:1" s="3" customFormat="1">
      <c r="A9282" s="139"/>
    </row>
    <row r="9283" spans="1:1" s="3" customFormat="1">
      <c r="A9283" s="139"/>
    </row>
    <row r="9284" spans="1:1" s="3" customFormat="1">
      <c r="A9284" s="139"/>
    </row>
    <row r="9285" spans="1:1" s="3" customFormat="1">
      <c r="A9285" s="139"/>
    </row>
    <row r="9286" spans="1:1" s="3" customFormat="1">
      <c r="A9286" s="139"/>
    </row>
    <row r="9287" spans="1:1" s="3" customFormat="1">
      <c r="A9287" s="139"/>
    </row>
    <row r="9288" spans="1:1" s="3" customFormat="1">
      <c r="A9288" s="139"/>
    </row>
    <row r="9289" spans="1:1" s="3" customFormat="1">
      <c r="A9289" s="139"/>
    </row>
    <row r="9290" spans="1:1" s="3" customFormat="1">
      <c r="A9290" s="139"/>
    </row>
    <row r="9291" spans="1:1" s="3" customFormat="1">
      <c r="A9291" s="139"/>
    </row>
    <row r="9292" spans="1:1" s="3" customFormat="1">
      <c r="A9292" s="139"/>
    </row>
    <row r="9293" spans="1:1" s="3" customFormat="1">
      <c r="A9293" s="139"/>
    </row>
    <row r="9294" spans="1:1" s="3" customFormat="1">
      <c r="A9294" s="139"/>
    </row>
    <row r="9295" spans="1:1" s="3" customFormat="1">
      <c r="A9295" s="139"/>
    </row>
    <row r="9296" spans="1:1" s="3" customFormat="1">
      <c r="A9296" s="139"/>
    </row>
    <row r="9297" spans="1:1" s="3" customFormat="1">
      <c r="A9297" s="139"/>
    </row>
    <row r="9298" spans="1:1" s="3" customFormat="1">
      <c r="A9298" s="139"/>
    </row>
    <row r="9299" spans="1:1" s="3" customFormat="1">
      <c r="A9299" s="139"/>
    </row>
    <row r="9300" spans="1:1" s="3" customFormat="1">
      <c r="A9300" s="139"/>
    </row>
    <row r="9301" spans="1:1" s="3" customFormat="1">
      <c r="A9301" s="139"/>
    </row>
    <row r="9302" spans="1:1" s="3" customFormat="1">
      <c r="A9302" s="139"/>
    </row>
    <row r="9303" spans="1:1" s="3" customFormat="1">
      <c r="A9303" s="139"/>
    </row>
    <row r="9304" spans="1:1" s="3" customFormat="1">
      <c r="A9304" s="139"/>
    </row>
    <row r="9305" spans="1:1" s="3" customFormat="1">
      <c r="A9305" s="139"/>
    </row>
    <row r="9306" spans="1:1" s="3" customFormat="1">
      <c r="A9306" s="139"/>
    </row>
    <row r="9307" spans="1:1" s="3" customFormat="1">
      <c r="A9307" s="139"/>
    </row>
    <row r="9308" spans="1:1" s="3" customFormat="1">
      <c r="A9308" s="139"/>
    </row>
    <row r="9309" spans="1:1" s="3" customFormat="1">
      <c r="A9309" s="139"/>
    </row>
    <row r="9310" spans="1:1" s="3" customFormat="1">
      <c r="A9310" s="139"/>
    </row>
    <row r="9311" spans="1:1" s="3" customFormat="1">
      <c r="A9311" s="139"/>
    </row>
    <row r="9312" spans="1:1" s="3" customFormat="1">
      <c r="A9312" s="139"/>
    </row>
    <row r="9313" spans="1:1" s="3" customFormat="1">
      <c r="A9313" s="139"/>
    </row>
    <row r="9314" spans="1:1" s="3" customFormat="1">
      <c r="A9314" s="139"/>
    </row>
    <row r="9315" spans="1:1" s="3" customFormat="1">
      <c r="A9315" s="139"/>
    </row>
    <row r="9316" spans="1:1" s="3" customFormat="1">
      <c r="A9316" s="139"/>
    </row>
    <row r="9317" spans="1:1" s="3" customFormat="1">
      <c r="A9317" s="139"/>
    </row>
    <row r="9318" spans="1:1" s="3" customFormat="1">
      <c r="A9318" s="139"/>
    </row>
    <row r="9319" spans="1:1" s="3" customFormat="1">
      <c r="A9319" s="139"/>
    </row>
    <row r="9320" spans="1:1" s="3" customFormat="1">
      <c r="A9320" s="139"/>
    </row>
    <row r="9321" spans="1:1" s="3" customFormat="1">
      <c r="A9321" s="139"/>
    </row>
    <row r="9322" spans="1:1" s="3" customFormat="1">
      <c r="A9322" s="139"/>
    </row>
    <row r="9323" spans="1:1" s="3" customFormat="1">
      <c r="A9323" s="139"/>
    </row>
    <row r="9324" spans="1:1" s="3" customFormat="1">
      <c r="A9324" s="139"/>
    </row>
    <row r="9325" spans="1:1" s="3" customFormat="1">
      <c r="A9325" s="139"/>
    </row>
    <row r="9326" spans="1:1" s="3" customFormat="1">
      <c r="A9326" s="139"/>
    </row>
    <row r="9327" spans="1:1" s="3" customFormat="1">
      <c r="A9327" s="139"/>
    </row>
    <row r="9328" spans="1:1" s="3" customFormat="1">
      <c r="A9328" s="139"/>
    </row>
    <row r="9329" spans="1:1" s="3" customFormat="1">
      <c r="A9329" s="139"/>
    </row>
    <row r="9330" spans="1:1" s="3" customFormat="1">
      <c r="A9330" s="139"/>
    </row>
    <row r="9331" spans="1:1" s="3" customFormat="1">
      <c r="A9331" s="139"/>
    </row>
    <row r="9332" spans="1:1" s="3" customFormat="1">
      <c r="A9332" s="139"/>
    </row>
    <row r="9333" spans="1:1" s="3" customFormat="1">
      <c r="A9333" s="139"/>
    </row>
    <row r="9334" spans="1:1" s="3" customFormat="1">
      <c r="A9334" s="139"/>
    </row>
    <row r="9335" spans="1:1" s="3" customFormat="1">
      <c r="A9335" s="139"/>
    </row>
    <row r="9336" spans="1:1" s="3" customFormat="1">
      <c r="A9336" s="139"/>
    </row>
    <row r="9337" spans="1:1" s="3" customFormat="1">
      <c r="A9337" s="139"/>
    </row>
    <row r="9338" spans="1:1" s="3" customFormat="1">
      <c r="A9338" s="139"/>
    </row>
    <row r="9339" spans="1:1" s="3" customFormat="1">
      <c r="A9339" s="139"/>
    </row>
    <row r="9340" spans="1:1" s="3" customFormat="1">
      <c r="A9340" s="139"/>
    </row>
    <row r="9341" spans="1:1" s="3" customFormat="1">
      <c r="A9341" s="139"/>
    </row>
    <row r="9342" spans="1:1" s="3" customFormat="1">
      <c r="A9342" s="139"/>
    </row>
    <row r="9343" spans="1:1" s="3" customFormat="1">
      <c r="A9343" s="139"/>
    </row>
    <row r="9344" spans="1:1" s="3" customFormat="1">
      <c r="A9344" s="139"/>
    </row>
    <row r="9345" spans="1:1" s="3" customFormat="1">
      <c r="A9345" s="139"/>
    </row>
    <row r="9346" spans="1:1" s="3" customFormat="1">
      <c r="A9346" s="139"/>
    </row>
    <row r="9347" spans="1:1" s="3" customFormat="1">
      <c r="A9347" s="139"/>
    </row>
    <row r="9348" spans="1:1" s="3" customFormat="1">
      <c r="A9348" s="139"/>
    </row>
    <row r="9349" spans="1:1" s="3" customFormat="1">
      <c r="A9349" s="139"/>
    </row>
    <row r="9350" spans="1:1" s="3" customFormat="1">
      <c r="A9350" s="139"/>
    </row>
    <row r="9351" spans="1:1" s="3" customFormat="1">
      <c r="A9351" s="139"/>
    </row>
    <row r="9352" spans="1:1" s="3" customFormat="1">
      <c r="A9352" s="139"/>
    </row>
    <row r="9353" spans="1:1" s="3" customFormat="1">
      <c r="A9353" s="139"/>
    </row>
    <row r="9354" spans="1:1" s="3" customFormat="1">
      <c r="A9354" s="139"/>
    </row>
    <row r="9355" spans="1:1" s="3" customFormat="1">
      <c r="A9355" s="139"/>
    </row>
    <row r="9356" spans="1:1" s="3" customFormat="1">
      <c r="A9356" s="139"/>
    </row>
    <row r="9357" spans="1:1" s="3" customFormat="1">
      <c r="A9357" s="139"/>
    </row>
    <row r="9358" spans="1:1" s="3" customFormat="1">
      <c r="A9358" s="139"/>
    </row>
    <row r="9359" spans="1:1" s="3" customFormat="1">
      <c r="A9359" s="139"/>
    </row>
    <row r="9360" spans="1:1" s="3" customFormat="1">
      <c r="A9360" s="139"/>
    </row>
    <row r="9361" spans="1:1" s="3" customFormat="1">
      <c r="A9361" s="139"/>
    </row>
    <row r="9362" spans="1:1" s="3" customFormat="1">
      <c r="A9362" s="139"/>
    </row>
    <row r="9363" spans="1:1" s="3" customFormat="1">
      <c r="A9363" s="139"/>
    </row>
    <row r="9364" spans="1:1" s="3" customFormat="1">
      <c r="A9364" s="139"/>
    </row>
    <row r="9365" spans="1:1" s="3" customFormat="1">
      <c r="A9365" s="139"/>
    </row>
    <row r="9366" spans="1:1" s="3" customFormat="1">
      <c r="A9366" s="139"/>
    </row>
    <row r="9367" spans="1:1" s="3" customFormat="1">
      <c r="A9367" s="139"/>
    </row>
    <row r="9368" spans="1:1" s="3" customFormat="1">
      <c r="A9368" s="139"/>
    </row>
    <row r="9369" spans="1:1" s="3" customFormat="1">
      <c r="A9369" s="139"/>
    </row>
    <row r="9370" spans="1:1" s="3" customFormat="1">
      <c r="A9370" s="139"/>
    </row>
    <row r="9371" spans="1:1" s="3" customFormat="1">
      <c r="A9371" s="139"/>
    </row>
    <row r="9372" spans="1:1" s="3" customFormat="1">
      <c r="A9372" s="139"/>
    </row>
    <row r="9373" spans="1:1" s="3" customFormat="1">
      <c r="A9373" s="139"/>
    </row>
    <row r="9374" spans="1:1" s="3" customFormat="1">
      <c r="A9374" s="139"/>
    </row>
    <row r="9375" spans="1:1" s="3" customFormat="1">
      <c r="A9375" s="139"/>
    </row>
    <row r="9376" spans="1:1" s="3" customFormat="1">
      <c r="A9376" s="139"/>
    </row>
    <row r="9377" spans="1:1" s="3" customFormat="1">
      <c r="A9377" s="139"/>
    </row>
    <row r="9378" spans="1:1" s="3" customFormat="1">
      <c r="A9378" s="139"/>
    </row>
    <row r="9379" spans="1:1" s="3" customFormat="1">
      <c r="A9379" s="139"/>
    </row>
    <row r="9380" spans="1:1" s="3" customFormat="1">
      <c r="A9380" s="139"/>
    </row>
    <row r="9381" spans="1:1" s="3" customFormat="1">
      <c r="A9381" s="139"/>
    </row>
    <row r="9382" spans="1:1" s="3" customFormat="1">
      <c r="A9382" s="139"/>
    </row>
    <row r="9383" spans="1:1" s="3" customFormat="1">
      <c r="A9383" s="139"/>
    </row>
    <row r="9384" spans="1:1" s="3" customFormat="1">
      <c r="A9384" s="139"/>
    </row>
    <row r="9385" spans="1:1" s="3" customFormat="1">
      <c r="A9385" s="139"/>
    </row>
    <row r="9386" spans="1:1" s="3" customFormat="1">
      <c r="A9386" s="139"/>
    </row>
    <row r="9387" spans="1:1" s="3" customFormat="1">
      <c r="A9387" s="139"/>
    </row>
    <row r="9388" spans="1:1" s="3" customFormat="1">
      <c r="A9388" s="139"/>
    </row>
    <row r="9389" spans="1:1" s="3" customFormat="1">
      <c r="A9389" s="139"/>
    </row>
    <row r="9390" spans="1:1" s="3" customFormat="1">
      <c r="A9390" s="139"/>
    </row>
    <row r="9391" spans="1:1" s="3" customFormat="1">
      <c r="A9391" s="139"/>
    </row>
    <row r="9392" spans="1:1" s="3" customFormat="1">
      <c r="A9392" s="139"/>
    </row>
    <row r="9393" spans="1:1" s="3" customFormat="1">
      <c r="A9393" s="139"/>
    </row>
    <row r="9394" spans="1:1" s="3" customFormat="1">
      <c r="A9394" s="139"/>
    </row>
    <row r="9395" spans="1:1" s="3" customFormat="1">
      <c r="A9395" s="139"/>
    </row>
    <row r="9396" spans="1:1" s="3" customFormat="1">
      <c r="A9396" s="139"/>
    </row>
    <row r="9397" spans="1:1" s="3" customFormat="1">
      <c r="A9397" s="139"/>
    </row>
    <row r="9398" spans="1:1" s="3" customFormat="1">
      <c r="A9398" s="139"/>
    </row>
    <row r="9399" spans="1:1" s="3" customFormat="1">
      <c r="A9399" s="139"/>
    </row>
    <row r="9400" spans="1:1" s="3" customFormat="1">
      <c r="A9400" s="139"/>
    </row>
    <row r="9401" spans="1:1" s="3" customFormat="1">
      <c r="A9401" s="139"/>
    </row>
    <row r="9402" spans="1:1" s="3" customFormat="1">
      <c r="A9402" s="139"/>
    </row>
    <row r="9403" spans="1:1" s="3" customFormat="1">
      <c r="A9403" s="139"/>
    </row>
    <row r="9404" spans="1:1" s="3" customFormat="1">
      <c r="A9404" s="139"/>
    </row>
    <row r="9405" spans="1:1" s="3" customFormat="1">
      <c r="A9405" s="139"/>
    </row>
    <row r="9406" spans="1:1" s="3" customFormat="1">
      <c r="A9406" s="139"/>
    </row>
    <row r="9407" spans="1:1" s="3" customFormat="1">
      <c r="A9407" s="139"/>
    </row>
    <row r="9408" spans="1:1" s="3" customFormat="1">
      <c r="A9408" s="139"/>
    </row>
    <row r="9409" spans="1:1" s="3" customFormat="1">
      <c r="A9409" s="139"/>
    </row>
    <row r="9410" spans="1:1" s="3" customFormat="1">
      <c r="A9410" s="139"/>
    </row>
    <row r="9411" spans="1:1" s="3" customFormat="1">
      <c r="A9411" s="139"/>
    </row>
    <row r="9412" spans="1:1" s="3" customFormat="1">
      <c r="A9412" s="139"/>
    </row>
    <row r="9413" spans="1:1" s="3" customFormat="1">
      <c r="A9413" s="139"/>
    </row>
    <row r="9414" spans="1:1" s="3" customFormat="1">
      <c r="A9414" s="139"/>
    </row>
    <row r="9415" spans="1:1" s="3" customFormat="1">
      <c r="A9415" s="139"/>
    </row>
    <row r="9416" spans="1:1" s="3" customFormat="1">
      <c r="A9416" s="139"/>
    </row>
    <row r="9417" spans="1:1" s="3" customFormat="1">
      <c r="A9417" s="139"/>
    </row>
    <row r="9418" spans="1:1" s="3" customFormat="1">
      <c r="A9418" s="139"/>
    </row>
    <row r="9419" spans="1:1" s="3" customFormat="1">
      <c r="A9419" s="139"/>
    </row>
    <row r="9420" spans="1:1" s="3" customFormat="1">
      <c r="A9420" s="139"/>
    </row>
    <row r="9421" spans="1:1" s="3" customFormat="1">
      <c r="A9421" s="139"/>
    </row>
    <row r="9422" spans="1:1" s="3" customFormat="1">
      <c r="A9422" s="139"/>
    </row>
    <row r="9423" spans="1:1" s="3" customFormat="1">
      <c r="A9423" s="139"/>
    </row>
    <row r="9424" spans="1:1" s="3" customFormat="1">
      <c r="A9424" s="139"/>
    </row>
    <row r="9425" spans="1:1" s="3" customFormat="1">
      <c r="A9425" s="139"/>
    </row>
    <row r="9426" spans="1:1" s="3" customFormat="1">
      <c r="A9426" s="139"/>
    </row>
    <row r="9427" spans="1:1" s="3" customFormat="1">
      <c r="A9427" s="139"/>
    </row>
    <row r="9428" spans="1:1" s="3" customFormat="1">
      <c r="A9428" s="139"/>
    </row>
    <row r="9429" spans="1:1" s="3" customFormat="1">
      <c r="A9429" s="139"/>
    </row>
    <row r="9430" spans="1:1" s="3" customFormat="1">
      <c r="A9430" s="139"/>
    </row>
    <row r="9431" spans="1:1" s="3" customFormat="1">
      <c r="A9431" s="139"/>
    </row>
    <row r="9432" spans="1:1" s="3" customFormat="1">
      <c r="A9432" s="139"/>
    </row>
    <row r="9433" spans="1:1" s="3" customFormat="1">
      <c r="A9433" s="139"/>
    </row>
    <row r="9434" spans="1:1" s="3" customFormat="1">
      <c r="A9434" s="139"/>
    </row>
    <row r="9435" spans="1:1" s="3" customFormat="1">
      <c r="A9435" s="139"/>
    </row>
    <row r="9436" spans="1:1" s="3" customFormat="1">
      <c r="A9436" s="139"/>
    </row>
    <row r="9437" spans="1:1" s="3" customFormat="1">
      <c r="A9437" s="139"/>
    </row>
    <row r="9438" spans="1:1" s="3" customFormat="1">
      <c r="A9438" s="139"/>
    </row>
    <row r="9439" spans="1:1" s="3" customFormat="1">
      <c r="A9439" s="139"/>
    </row>
    <row r="9440" spans="1:1" s="3" customFormat="1">
      <c r="A9440" s="139"/>
    </row>
    <row r="9441" spans="1:1" s="3" customFormat="1">
      <c r="A9441" s="139"/>
    </row>
    <row r="9442" spans="1:1" s="3" customFormat="1">
      <c r="A9442" s="139"/>
    </row>
    <row r="9443" spans="1:1" s="3" customFormat="1">
      <c r="A9443" s="139"/>
    </row>
    <row r="9444" spans="1:1" s="3" customFormat="1">
      <c r="A9444" s="139"/>
    </row>
    <row r="9445" spans="1:1" s="3" customFormat="1">
      <c r="A9445" s="139"/>
    </row>
    <row r="9446" spans="1:1" s="3" customFormat="1">
      <c r="A9446" s="139"/>
    </row>
    <row r="9447" spans="1:1" s="3" customFormat="1">
      <c r="A9447" s="139"/>
    </row>
    <row r="9448" spans="1:1" s="3" customFormat="1">
      <c r="A9448" s="139"/>
    </row>
    <row r="9449" spans="1:1" s="3" customFormat="1">
      <c r="A9449" s="139"/>
    </row>
    <row r="9450" spans="1:1" s="3" customFormat="1">
      <c r="A9450" s="139"/>
    </row>
    <row r="9451" spans="1:1" s="3" customFormat="1">
      <c r="A9451" s="139"/>
    </row>
    <row r="9452" spans="1:1" s="3" customFormat="1">
      <c r="A9452" s="139"/>
    </row>
    <row r="9453" spans="1:1" s="3" customFormat="1">
      <c r="A9453" s="139"/>
    </row>
    <row r="9454" spans="1:1" s="3" customFormat="1">
      <c r="A9454" s="139"/>
    </row>
    <row r="9455" spans="1:1" s="3" customFormat="1">
      <c r="A9455" s="139"/>
    </row>
    <row r="9456" spans="1:1" s="3" customFormat="1">
      <c r="A9456" s="139"/>
    </row>
    <row r="9457" spans="1:1" s="3" customFormat="1">
      <c r="A9457" s="139"/>
    </row>
    <row r="9458" spans="1:1" s="3" customFormat="1">
      <c r="A9458" s="139"/>
    </row>
    <row r="9459" spans="1:1" s="3" customFormat="1">
      <c r="A9459" s="139"/>
    </row>
    <row r="9460" spans="1:1" s="3" customFormat="1">
      <c r="A9460" s="139"/>
    </row>
    <row r="9461" spans="1:1" s="3" customFormat="1">
      <c r="A9461" s="139"/>
    </row>
    <row r="9462" spans="1:1" s="3" customFormat="1">
      <c r="A9462" s="139"/>
    </row>
    <row r="9463" spans="1:1" s="3" customFormat="1">
      <c r="A9463" s="139"/>
    </row>
    <row r="9464" spans="1:1" s="3" customFormat="1">
      <c r="A9464" s="139"/>
    </row>
    <row r="9465" spans="1:1" s="3" customFormat="1">
      <c r="A9465" s="139"/>
    </row>
    <row r="9466" spans="1:1" s="3" customFormat="1">
      <c r="A9466" s="139"/>
    </row>
    <row r="9467" spans="1:1" s="3" customFormat="1">
      <c r="A9467" s="139"/>
    </row>
    <row r="9468" spans="1:1" s="3" customFormat="1">
      <c r="A9468" s="139"/>
    </row>
    <row r="9469" spans="1:1" s="3" customFormat="1">
      <c r="A9469" s="139"/>
    </row>
    <row r="9470" spans="1:1" s="3" customFormat="1">
      <c r="A9470" s="139"/>
    </row>
    <row r="9471" spans="1:1" s="3" customFormat="1">
      <c r="A9471" s="139"/>
    </row>
    <row r="9472" spans="1:1" s="3" customFormat="1">
      <c r="A9472" s="139"/>
    </row>
    <row r="9473" spans="1:1" s="3" customFormat="1">
      <c r="A9473" s="139"/>
    </row>
    <row r="9474" spans="1:1" s="3" customFormat="1">
      <c r="A9474" s="139"/>
    </row>
    <row r="9475" spans="1:1" s="3" customFormat="1">
      <c r="A9475" s="139"/>
    </row>
    <row r="9476" spans="1:1" s="3" customFormat="1">
      <c r="A9476" s="139"/>
    </row>
    <row r="9477" spans="1:1" s="3" customFormat="1">
      <c r="A9477" s="139"/>
    </row>
    <row r="9478" spans="1:1" s="3" customFormat="1">
      <c r="A9478" s="139"/>
    </row>
    <row r="9479" spans="1:1" s="3" customFormat="1">
      <c r="A9479" s="139"/>
    </row>
    <row r="9480" spans="1:1" s="3" customFormat="1">
      <c r="A9480" s="139"/>
    </row>
    <row r="9481" spans="1:1" s="3" customFormat="1">
      <c r="A9481" s="139"/>
    </row>
    <row r="9482" spans="1:1" s="3" customFormat="1">
      <c r="A9482" s="139"/>
    </row>
    <row r="9483" spans="1:1" s="3" customFormat="1">
      <c r="A9483" s="139"/>
    </row>
    <row r="9484" spans="1:1" s="3" customFormat="1">
      <c r="A9484" s="139"/>
    </row>
    <row r="9485" spans="1:1" s="3" customFormat="1">
      <c r="A9485" s="139"/>
    </row>
    <row r="9486" spans="1:1" s="3" customFormat="1">
      <c r="A9486" s="139"/>
    </row>
    <row r="9487" spans="1:1" s="3" customFormat="1">
      <c r="A9487" s="139"/>
    </row>
    <row r="9488" spans="1:1" s="3" customFormat="1">
      <c r="A9488" s="139"/>
    </row>
    <row r="9489" spans="1:1" s="3" customFormat="1">
      <c r="A9489" s="139"/>
    </row>
    <row r="9490" spans="1:1" s="3" customFormat="1">
      <c r="A9490" s="139"/>
    </row>
    <row r="9491" spans="1:1" s="3" customFormat="1">
      <c r="A9491" s="139"/>
    </row>
    <row r="9492" spans="1:1" s="3" customFormat="1">
      <c r="A9492" s="139"/>
    </row>
    <row r="9493" spans="1:1" s="3" customFormat="1">
      <c r="A9493" s="139"/>
    </row>
    <row r="9494" spans="1:1" s="3" customFormat="1">
      <c r="A9494" s="139"/>
    </row>
    <row r="9495" spans="1:1" s="3" customFormat="1">
      <c r="A9495" s="139"/>
    </row>
    <row r="9496" spans="1:1" s="3" customFormat="1">
      <c r="A9496" s="139"/>
    </row>
    <row r="9497" spans="1:1" s="3" customFormat="1">
      <c r="A9497" s="139"/>
    </row>
    <row r="9498" spans="1:1" s="3" customFormat="1">
      <c r="A9498" s="139"/>
    </row>
    <row r="9499" spans="1:1" s="3" customFormat="1">
      <c r="A9499" s="139"/>
    </row>
    <row r="9500" spans="1:1" s="3" customFormat="1">
      <c r="A9500" s="139"/>
    </row>
    <row r="9501" spans="1:1" s="3" customFormat="1">
      <c r="A9501" s="139"/>
    </row>
    <row r="9502" spans="1:1" s="3" customFormat="1">
      <c r="A9502" s="139"/>
    </row>
    <row r="9503" spans="1:1" s="3" customFormat="1">
      <c r="A9503" s="139"/>
    </row>
    <row r="9504" spans="1:1" s="3" customFormat="1">
      <c r="A9504" s="139"/>
    </row>
    <row r="9505" spans="1:1" s="3" customFormat="1">
      <c r="A9505" s="139"/>
    </row>
    <row r="9506" spans="1:1" s="3" customFormat="1">
      <c r="A9506" s="139"/>
    </row>
    <row r="9507" spans="1:1" s="3" customFormat="1">
      <c r="A9507" s="139"/>
    </row>
    <row r="9508" spans="1:1" s="3" customFormat="1">
      <c r="A9508" s="139"/>
    </row>
    <row r="9509" spans="1:1" s="3" customFormat="1">
      <c r="A9509" s="139"/>
    </row>
    <row r="9510" spans="1:1" s="3" customFormat="1">
      <c r="A9510" s="139"/>
    </row>
    <row r="9511" spans="1:1" s="3" customFormat="1">
      <c r="A9511" s="139"/>
    </row>
    <row r="9512" spans="1:1" s="3" customFormat="1">
      <c r="A9512" s="139"/>
    </row>
    <row r="9513" spans="1:1" s="3" customFormat="1">
      <c r="A9513" s="139"/>
    </row>
    <row r="9514" spans="1:1" s="3" customFormat="1">
      <c r="A9514" s="139"/>
    </row>
    <row r="9515" spans="1:1" s="3" customFormat="1">
      <c r="A9515" s="139"/>
    </row>
    <row r="9516" spans="1:1" s="3" customFormat="1">
      <c r="A9516" s="139"/>
    </row>
    <row r="9517" spans="1:1" s="3" customFormat="1">
      <c r="A9517" s="139"/>
    </row>
    <row r="9518" spans="1:1" s="3" customFormat="1">
      <c r="A9518" s="139"/>
    </row>
    <row r="9519" spans="1:1" s="3" customFormat="1">
      <c r="A9519" s="139"/>
    </row>
    <row r="9520" spans="1:1" s="3" customFormat="1">
      <c r="A9520" s="139"/>
    </row>
    <row r="9521" spans="1:1" s="3" customFormat="1">
      <c r="A9521" s="139"/>
    </row>
    <row r="9522" spans="1:1" s="3" customFormat="1">
      <c r="A9522" s="139"/>
    </row>
    <row r="9523" spans="1:1" s="3" customFormat="1">
      <c r="A9523" s="139"/>
    </row>
    <row r="9524" spans="1:1" s="3" customFormat="1">
      <c r="A9524" s="139"/>
    </row>
    <row r="9525" spans="1:1" s="3" customFormat="1">
      <c r="A9525" s="139"/>
    </row>
    <row r="9526" spans="1:1" s="3" customFormat="1">
      <c r="A9526" s="139"/>
    </row>
    <row r="9527" spans="1:1" s="3" customFormat="1">
      <c r="A9527" s="139"/>
    </row>
    <row r="9528" spans="1:1" s="3" customFormat="1">
      <c r="A9528" s="139"/>
    </row>
    <row r="9529" spans="1:1" s="3" customFormat="1">
      <c r="A9529" s="139"/>
    </row>
    <row r="9530" spans="1:1" s="3" customFormat="1">
      <c r="A9530" s="139"/>
    </row>
    <row r="9531" spans="1:1" s="3" customFormat="1">
      <c r="A9531" s="139"/>
    </row>
    <row r="9532" spans="1:1" s="3" customFormat="1">
      <c r="A9532" s="139"/>
    </row>
    <row r="9533" spans="1:1" s="3" customFormat="1">
      <c r="A9533" s="139"/>
    </row>
    <row r="9534" spans="1:1" s="3" customFormat="1">
      <c r="A9534" s="139"/>
    </row>
    <row r="9535" spans="1:1" s="3" customFormat="1">
      <c r="A9535" s="139"/>
    </row>
    <row r="9536" spans="1:1" s="3" customFormat="1">
      <c r="A9536" s="139"/>
    </row>
    <row r="9537" spans="1:1" s="3" customFormat="1">
      <c r="A9537" s="139"/>
    </row>
    <row r="9538" spans="1:1" s="3" customFormat="1">
      <c r="A9538" s="139"/>
    </row>
    <row r="9539" spans="1:1" s="3" customFormat="1">
      <c r="A9539" s="139"/>
    </row>
    <row r="9540" spans="1:1" s="3" customFormat="1">
      <c r="A9540" s="139"/>
    </row>
    <row r="9541" spans="1:1" s="3" customFormat="1">
      <c r="A9541" s="139"/>
    </row>
    <row r="9542" spans="1:1" s="3" customFormat="1">
      <c r="A9542" s="139"/>
    </row>
    <row r="9543" spans="1:1" s="3" customFormat="1">
      <c r="A9543" s="139"/>
    </row>
    <row r="9544" spans="1:1" s="3" customFormat="1">
      <c r="A9544" s="139"/>
    </row>
    <row r="9545" spans="1:1" s="3" customFormat="1">
      <c r="A9545" s="139"/>
    </row>
    <row r="9546" spans="1:1" s="3" customFormat="1">
      <c r="A9546" s="139"/>
    </row>
    <row r="9547" spans="1:1" s="3" customFormat="1">
      <c r="A9547" s="139"/>
    </row>
    <row r="9548" spans="1:1" s="3" customFormat="1">
      <c r="A9548" s="139"/>
    </row>
    <row r="9549" spans="1:1" s="3" customFormat="1">
      <c r="A9549" s="139"/>
    </row>
    <row r="9550" spans="1:1" s="3" customFormat="1">
      <c r="A9550" s="139"/>
    </row>
    <row r="9551" spans="1:1" s="3" customFormat="1">
      <c r="A9551" s="139"/>
    </row>
    <row r="9552" spans="1:1" s="3" customFormat="1">
      <c r="A9552" s="139"/>
    </row>
    <row r="9553" spans="1:1" s="3" customFormat="1">
      <c r="A9553" s="139"/>
    </row>
    <row r="9554" spans="1:1" s="3" customFormat="1">
      <c r="A9554" s="139"/>
    </row>
    <row r="9555" spans="1:1" s="3" customFormat="1">
      <c r="A9555" s="139"/>
    </row>
    <row r="9556" spans="1:1" s="3" customFormat="1">
      <c r="A9556" s="139"/>
    </row>
    <row r="9557" spans="1:1" s="3" customFormat="1">
      <c r="A9557" s="139"/>
    </row>
    <row r="9558" spans="1:1" s="3" customFormat="1">
      <c r="A9558" s="139"/>
    </row>
    <row r="9559" spans="1:1" s="3" customFormat="1">
      <c r="A9559" s="139"/>
    </row>
    <row r="9560" spans="1:1" s="3" customFormat="1">
      <c r="A9560" s="139"/>
    </row>
    <row r="9561" spans="1:1" s="3" customFormat="1">
      <c r="A9561" s="139"/>
    </row>
    <row r="9562" spans="1:1" s="3" customFormat="1">
      <c r="A9562" s="139"/>
    </row>
    <row r="9563" spans="1:1" s="3" customFormat="1">
      <c r="A9563" s="139"/>
    </row>
    <row r="9564" spans="1:1" s="3" customFormat="1">
      <c r="A9564" s="139"/>
    </row>
    <row r="9565" spans="1:1" s="3" customFormat="1">
      <c r="A9565" s="139"/>
    </row>
    <row r="9566" spans="1:1" s="3" customFormat="1">
      <c r="A9566" s="139"/>
    </row>
    <row r="9567" spans="1:1" s="3" customFormat="1">
      <c r="A9567" s="139"/>
    </row>
    <row r="9568" spans="1:1" s="3" customFormat="1">
      <c r="A9568" s="139"/>
    </row>
    <row r="9569" spans="1:1" s="3" customFormat="1">
      <c r="A9569" s="139"/>
    </row>
    <row r="9570" spans="1:1" s="3" customFormat="1">
      <c r="A9570" s="139"/>
    </row>
    <row r="9571" spans="1:1" s="3" customFormat="1">
      <c r="A9571" s="139"/>
    </row>
    <row r="9572" spans="1:1" s="3" customFormat="1">
      <c r="A9572" s="139"/>
    </row>
    <row r="9573" spans="1:1" s="3" customFormat="1">
      <c r="A9573" s="139"/>
    </row>
    <row r="9574" spans="1:1" s="3" customFormat="1">
      <c r="A9574" s="139"/>
    </row>
    <row r="9575" spans="1:1" s="3" customFormat="1">
      <c r="A9575" s="139"/>
    </row>
    <row r="9576" spans="1:1" s="3" customFormat="1">
      <c r="A9576" s="139"/>
    </row>
    <row r="9577" spans="1:1" s="3" customFormat="1">
      <c r="A9577" s="139"/>
    </row>
    <row r="9578" spans="1:1" s="3" customFormat="1">
      <c r="A9578" s="139"/>
    </row>
    <row r="9579" spans="1:1" s="3" customFormat="1">
      <c r="A9579" s="139"/>
    </row>
    <row r="9580" spans="1:1" s="3" customFormat="1">
      <c r="A9580" s="139"/>
    </row>
    <row r="9581" spans="1:1" s="3" customFormat="1">
      <c r="A9581" s="139"/>
    </row>
    <row r="9582" spans="1:1" s="3" customFormat="1">
      <c r="A9582" s="139"/>
    </row>
    <row r="9583" spans="1:1" s="3" customFormat="1">
      <c r="A9583" s="139"/>
    </row>
    <row r="9584" spans="1:1" s="3" customFormat="1">
      <c r="A9584" s="139"/>
    </row>
    <row r="9585" spans="1:1" s="3" customFormat="1">
      <c r="A9585" s="139"/>
    </row>
    <row r="9586" spans="1:1" s="3" customFormat="1">
      <c r="A9586" s="139"/>
    </row>
    <row r="9587" spans="1:1" s="3" customFormat="1">
      <c r="A9587" s="139"/>
    </row>
    <row r="9588" spans="1:1" s="3" customFormat="1">
      <c r="A9588" s="139"/>
    </row>
    <row r="9589" spans="1:1" s="3" customFormat="1">
      <c r="A9589" s="139"/>
    </row>
    <row r="9590" spans="1:1" s="3" customFormat="1">
      <c r="A9590" s="139"/>
    </row>
    <row r="9591" spans="1:1" s="3" customFormat="1">
      <c r="A9591" s="139"/>
    </row>
    <row r="9592" spans="1:1" s="3" customFormat="1">
      <c r="A9592" s="139"/>
    </row>
    <row r="9593" spans="1:1" s="3" customFormat="1">
      <c r="A9593" s="139"/>
    </row>
    <row r="9594" spans="1:1" s="3" customFormat="1">
      <c r="A9594" s="139"/>
    </row>
    <row r="9595" spans="1:1" s="3" customFormat="1">
      <c r="A9595" s="139"/>
    </row>
    <row r="9596" spans="1:1" s="3" customFormat="1">
      <c r="A9596" s="139"/>
    </row>
    <row r="9597" spans="1:1" s="3" customFormat="1">
      <c r="A9597" s="139"/>
    </row>
    <row r="9598" spans="1:1" s="3" customFormat="1">
      <c r="A9598" s="139"/>
    </row>
    <row r="9599" spans="1:1" s="3" customFormat="1">
      <c r="A9599" s="139"/>
    </row>
    <row r="9600" spans="1:1" s="3" customFormat="1">
      <c r="A9600" s="139"/>
    </row>
    <row r="9601" spans="1:1" s="3" customFormat="1">
      <c r="A9601" s="139"/>
    </row>
    <row r="9602" spans="1:1" s="3" customFormat="1">
      <c r="A9602" s="139"/>
    </row>
    <row r="9603" spans="1:1" s="3" customFormat="1">
      <c r="A9603" s="139"/>
    </row>
    <row r="9604" spans="1:1" s="3" customFormat="1">
      <c r="A9604" s="139"/>
    </row>
    <row r="9605" spans="1:1" s="3" customFormat="1">
      <c r="A9605" s="139"/>
    </row>
    <row r="9606" spans="1:1" s="3" customFormat="1">
      <c r="A9606" s="139"/>
    </row>
    <row r="9607" spans="1:1" s="3" customFormat="1">
      <c r="A9607" s="139"/>
    </row>
    <row r="9608" spans="1:1" s="3" customFormat="1">
      <c r="A9608" s="139"/>
    </row>
    <row r="9609" spans="1:1" s="3" customFormat="1">
      <c r="A9609" s="139"/>
    </row>
    <row r="9610" spans="1:1" s="3" customFormat="1">
      <c r="A9610" s="139"/>
    </row>
    <row r="9611" spans="1:1" s="3" customFormat="1">
      <c r="A9611" s="139"/>
    </row>
    <row r="9612" spans="1:1" s="3" customFormat="1">
      <c r="A9612" s="139"/>
    </row>
    <row r="9613" spans="1:1" s="3" customFormat="1">
      <c r="A9613" s="139"/>
    </row>
    <row r="9614" spans="1:1" s="3" customFormat="1">
      <c r="A9614" s="139"/>
    </row>
    <row r="9615" spans="1:1" s="3" customFormat="1">
      <c r="A9615" s="139"/>
    </row>
    <row r="9616" spans="1:1" s="3" customFormat="1">
      <c r="A9616" s="139"/>
    </row>
    <row r="9617" spans="1:1" s="3" customFormat="1">
      <c r="A9617" s="139"/>
    </row>
    <row r="9618" spans="1:1" s="3" customFormat="1">
      <c r="A9618" s="139"/>
    </row>
    <row r="9619" spans="1:1" s="3" customFormat="1">
      <c r="A9619" s="139"/>
    </row>
    <row r="9620" spans="1:1" s="3" customFormat="1">
      <c r="A9620" s="139"/>
    </row>
    <row r="9621" spans="1:1" s="3" customFormat="1">
      <c r="A9621" s="139"/>
    </row>
    <row r="9622" spans="1:1" s="3" customFormat="1">
      <c r="A9622" s="139"/>
    </row>
    <row r="9623" spans="1:1" s="3" customFormat="1">
      <c r="A9623" s="139"/>
    </row>
    <row r="9624" spans="1:1" s="3" customFormat="1">
      <c r="A9624" s="139"/>
    </row>
    <row r="9625" spans="1:1" s="3" customFormat="1">
      <c r="A9625" s="139"/>
    </row>
    <row r="9626" spans="1:1" s="3" customFormat="1">
      <c r="A9626" s="139"/>
    </row>
    <row r="9627" spans="1:1" s="3" customFormat="1">
      <c r="A9627" s="139"/>
    </row>
    <row r="9628" spans="1:1" s="3" customFormat="1">
      <c r="A9628" s="139"/>
    </row>
    <row r="9629" spans="1:1" s="3" customFormat="1">
      <c r="A9629" s="139"/>
    </row>
    <row r="9630" spans="1:1" s="3" customFormat="1">
      <c r="A9630" s="139"/>
    </row>
    <row r="9631" spans="1:1" s="3" customFormat="1">
      <c r="A9631" s="139"/>
    </row>
    <row r="9632" spans="1:1" s="3" customFormat="1">
      <c r="A9632" s="139"/>
    </row>
    <row r="9633" spans="1:1" s="3" customFormat="1">
      <c r="A9633" s="139"/>
    </row>
    <row r="9634" spans="1:1" s="3" customFormat="1">
      <c r="A9634" s="139"/>
    </row>
    <row r="9635" spans="1:1" s="3" customFormat="1">
      <c r="A9635" s="139"/>
    </row>
    <row r="9636" spans="1:1" s="3" customFormat="1">
      <c r="A9636" s="139"/>
    </row>
    <row r="9637" spans="1:1" s="3" customFormat="1">
      <c r="A9637" s="139"/>
    </row>
    <row r="9638" spans="1:1" s="3" customFormat="1">
      <c r="A9638" s="139"/>
    </row>
    <row r="9639" spans="1:1" s="3" customFormat="1">
      <c r="A9639" s="139"/>
    </row>
    <row r="9640" spans="1:1" s="3" customFormat="1">
      <c r="A9640" s="139"/>
    </row>
    <row r="9641" spans="1:1" s="3" customFormat="1">
      <c r="A9641" s="139"/>
    </row>
    <row r="9642" spans="1:1" s="3" customFormat="1">
      <c r="A9642" s="139"/>
    </row>
    <row r="9643" spans="1:1" s="3" customFormat="1">
      <c r="A9643" s="139"/>
    </row>
    <row r="9644" spans="1:1" s="3" customFormat="1">
      <c r="A9644" s="139"/>
    </row>
    <row r="9645" spans="1:1" s="3" customFormat="1">
      <c r="A9645" s="139"/>
    </row>
    <row r="9646" spans="1:1" s="3" customFormat="1">
      <c r="A9646" s="139"/>
    </row>
    <row r="9647" spans="1:1" s="3" customFormat="1">
      <c r="A9647" s="139"/>
    </row>
    <row r="9648" spans="1:1" s="3" customFormat="1">
      <c r="A9648" s="139"/>
    </row>
    <row r="9649" spans="1:1" s="3" customFormat="1">
      <c r="A9649" s="139"/>
    </row>
    <row r="9650" spans="1:1" s="3" customFormat="1">
      <c r="A9650" s="139"/>
    </row>
    <row r="9651" spans="1:1" s="3" customFormat="1">
      <c r="A9651" s="139"/>
    </row>
    <row r="9652" spans="1:1" s="3" customFormat="1">
      <c r="A9652" s="139"/>
    </row>
    <row r="9653" spans="1:1" s="3" customFormat="1">
      <c r="A9653" s="139"/>
    </row>
    <row r="9654" spans="1:1" s="3" customFormat="1">
      <c r="A9654" s="139"/>
    </row>
    <row r="9655" spans="1:1" s="3" customFormat="1">
      <c r="A9655" s="139"/>
    </row>
    <row r="9656" spans="1:1" s="3" customFormat="1">
      <c r="A9656" s="139"/>
    </row>
    <row r="9657" spans="1:1" s="3" customFormat="1">
      <c r="A9657" s="139"/>
    </row>
    <row r="9658" spans="1:1" s="3" customFormat="1">
      <c r="A9658" s="139"/>
    </row>
    <row r="9659" spans="1:1" s="3" customFormat="1">
      <c r="A9659" s="139"/>
    </row>
    <row r="9660" spans="1:1" s="3" customFormat="1">
      <c r="A9660" s="139"/>
    </row>
    <row r="9661" spans="1:1" s="3" customFormat="1">
      <c r="A9661" s="139"/>
    </row>
    <row r="9662" spans="1:1" s="3" customFormat="1">
      <c r="A9662" s="139"/>
    </row>
    <row r="9663" spans="1:1" s="3" customFormat="1">
      <c r="A9663" s="139"/>
    </row>
    <row r="9664" spans="1:1" s="3" customFormat="1">
      <c r="A9664" s="139"/>
    </row>
    <row r="9665" spans="1:1" s="3" customFormat="1">
      <c r="A9665" s="139"/>
    </row>
    <row r="9666" spans="1:1" s="3" customFormat="1">
      <c r="A9666" s="139"/>
    </row>
    <row r="9667" spans="1:1" s="3" customFormat="1">
      <c r="A9667" s="139"/>
    </row>
    <row r="9668" spans="1:1" s="3" customFormat="1">
      <c r="A9668" s="139"/>
    </row>
    <row r="9669" spans="1:1" s="3" customFormat="1">
      <c r="A9669" s="139"/>
    </row>
    <row r="9670" spans="1:1" s="3" customFormat="1">
      <c r="A9670" s="139"/>
    </row>
    <row r="9671" spans="1:1" s="3" customFormat="1">
      <c r="A9671" s="139"/>
    </row>
    <row r="9672" spans="1:1" s="3" customFormat="1">
      <c r="A9672" s="139"/>
    </row>
    <row r="9673" spans="1:1" s="3" customFormat="1">
      <c r="A9673" s="139"/>
    </row>
    <row r="9674" spans="1:1" s="3" customFormat="1">
      <c r="A9674" s="139"/>
    </row>
    <row r="9675" spans="1:1" s="3" customFormat="1">
      <c r="A9675" s="139"/>
    </row>
    <row r="9676" spans="1:1" s="3" customFormat="1">
      <c r="A9676" s="139"/>
    </row>
    <row r="9677" spans="1:1" s="3" customFormat="1">
      <c r="A9677" s="139"/>
    </row>
    <row r="9678" spans="1:1" s="3" customFormat="1">
      <c r="A9678" s="139"/>
    </row>
    <row r="9679" spans="1:1" s="3" customFormat="1">
      <c r="A9679" s="139"/>
    </row>
    <row r="9680" spans="1:1" s="3" customFormat="1">
      <c r="A9680" s="139"/>
    </row>
    <row r="9681" spans="1:1" s="3" customFormat="1">
      <c r="A9681" s="139"/>
    </row>
    <row r="9682" spans="1:1" s="3" customFormat="1">
      <c r="A9682" s="139"/>
    </row>
    <row r="9683" spans="1:1" s="3" customFormat="1">
      <c r="A9683" s="139"/>
    </row>
    <row r="9684" spans="1:1" s="3" customFormat="1">
      <c r="A9684" s="139"/>
    </row>
    <row r="9685" spans="1:1" s="3" customFormat="1">
      <c r="A9685" s="139"/>
    </row>
    <row r="9686" spans="1:1" s="3" customFormat="1">
      <c r="A9686" s="139"/>
    </row>
    <row r="9687" spans="1:1" s="3" customFormat="1">
      <c r="A9687" s="139"/>
    </row>
    <row r="9688" spans="1:1" s="3" customFormat="1">
      <c r="A9688" s="139"/>
    </row>
    <row r="9689" spans="1:1" s="3" customFormat="1">
      <c r="A9689" s="139"/>
    </row>
    <row r="9690" spans="1:1" s="3" customFormat="1">
      <c r="A9690" s="139"/>
    </row>
    <row r="9691" spans="1:1" s="3" customFormat="1">
      <c r="A9691" s="139"/>
    </row>
    <row r="9692" spans="1:1" s="3" customFormat="1">
      <c r="A9692" s="139"/>
    </row>
    <row r="9693" spans="1:1" s="3" customFormat="1">
      <c r="A9693" s="139"/>
    </row>
    <row r="9694" spans="1:1" s="3" customFormat="1">
      <c r="A9694" s="139"/>
    </row>
    <row r="9695" spans="1:1" s="3" customFormat="1">
      <c r="A9695" s="139"/>
    </row>
    <row r="9696" spans="1:1" s="3" customFormat="1">
      <c r="A9696" s="139"/>
    </row>
    <row r="9697" spans="1:1" s="3" customFormat="1">
      <c r="A9697" s="139"/>
    </row>
    <row r="9698" spans="1:1" s="3" customFormat="1">
      <c r="A9698" s="139"/>
    </row>
    <row r="9699" spans="1:1" s="3" customFormat="1">
      <c r="A9699" s="139"/>
    </row>
    <row r="9700" spans="1:1" s="3" customFormat="1">
      <c r="A9700" s="139"/>
    </row>
    <row r="9701" spans="1:1" s="3" customFormat="1">
      <c r="A9701" s="139"/>
    </row>
    <row r="9702" spans="1:1" s="3" customFormat="1">
      <c r="A9702" s="139"/>
    </row>
    <row r="9703" spans="1:1" s="3" customFormat="1">
      <c r="A9703" s="139"/>
    </row>
    <row r="9704" spans="1:1" s="3" customFormat="1">
      <c r="A9704" s="139"/>
    </row>
    <row r="9705" spans="1:1" s="3" customFormat="1">
      <c r="A9705" s="139"/>
    </row>
    <row r="9706" spans="1:1" s="3" customFormat="1">
      <c r="A9706" s="139"/>
    </row>
    <row r="9707" spans="1:1" s="3" customFormat="1">
      <c r="A9707" s="139"/>
    </row>
    <row r="9708" spans="1:1" s="3" customFormat="1">
      <c r="A9708" s="139"/>
    </row>
    <row r="9709" spans="1:1" s="3" customFormat="1">
      <c r="A9709" s="139"/>
    </row>
    <row r="9710" spans="1:1" s="3" customFormat="1">
      <c r="A9710" s="139"/>
    </row>
    <row r="9711" spans="1:1" s="3" customFormat="1">
      <c r="A9711" s="139"/>
    </row>
    <row r="9712" spans="1:1" s="3" customFormat="1">
      <c r="A9712" s="139"/>
    </row>
    <row r="9713" spans="1:1" s="3" customFormat="1">
      <c r="A9713" s="139"/>
    </row>
    <row r="9714" spans="1:1" s="3" customFormat="1">
      <c r="A9714" s="139"/>
    </row>
    <row r="9715" spans="1:1" s="3" customFormat="1">
      <c r="A9715" s="139"/>
    </row>
    <row r="9716" spans="1:1" s="3" customFormat="1">
      <c r="A9716" s="139"/>
    </row>
    <row r="9717" spans="1:1" s="3" customFormat="1">
      <c r="A9717" s="139"/>
    </row>
    <row r="9718" spans="1:1" s="3" customFormat="1">
      <c r="A9718" s="139"/>
    </row>
    <row r="9719" spans="1:1" s="3" customFormat="1">
      <c r="A9719" s="139"/>
    </row>
    <row r="9720" spans="1:1" s="3" customFormat="1">
      <c r="A9720" s="139"/>
    </row>
    <row r="9721" spans="1:1" s="3" customFormat="1">
      <c r="A9721" s="139"/>
    </row>
    <row r="9722" spans="1:1" s="3" customFormat="1">
      <c r="A9722" s="139"/>
    </row>
    <row r="9723" spans="1:1" s="3" customFormat="1">
      <c r="A9723" s="139"/>
    </row>
    <row r="9724" spans="1:1" s="3" customFormat="1">
      <c r="A9724" s="139"/>
    </row>
    <row r="9725" spans="1:1" s="3" customFormat="1">
      <c r="A9725" s="139"/>
    </row>
    <row r="9726" spans="1:1" s="3" customFormat="1">
      <c r="A9726" s="139"/>
    </row>
    <row r="9727" spans="1:1" s="3" customFormat="1">
      <c r="A9727" s="139"/>
    </row>
    <row r="9728" spans="1:1" s="3" customFormat="1">
      <c r="A9728" s="139"/>
    </row>
    <row r="9729" spans="1:1" s="3" customFormat="1">
      <c r="A9729" s="139"/>
    </row>
    <row r="9730" spans="1:1" s="3" customFormat="1">
      <c r="A9730" s="139"/>
    </row>
    <row r="9731" spans="1:1" s="3" customFormat="1">
      <c r="A9731" s="139"/>
    </row>
    <row r="9732" spans="1:1" s="3" customFormat="1">
      <c r="A9732" s="139"/>
    </row>
    <row r="9733" spans="1:1" s="3" customFormat="1">
      <c r="A9733" s="139"/>
    </row>
    <row r="9734" spans="1:1" s="3" customFormat="1">
      <c r="A9734" s="139"/>
    </row>
    <row r="9735" spans="1:1" s="3" customFormat="1">
      <c r="A9735" s="139"/>
    </row>
    <row r="9736" spans="1:1" s="3" customFormat="1">
      <c r="A9736" s="139"/>
    </row>
    <row r="9737" spans="1:1" s="3" customFormat="1">
      <c r="A9737" s="139"/>
    </row>
    <row r="9738" spans="1:1" s="3" customFormat="1">
      <c r="A9738" s="139"/>
    </row>
    <row r="9739" spans="1:1" s="3" customFormat="1">
      <c r="A9739" s="139"/>
    </row>
    <row r="9740" spans="1:1" s="3" customFormat="1">
      <c r="A9740" s="139"/>
    </row>
    <row r="9741" spans="1:1" s="3" customFormat="1">
      <c r="A9741" s="139"/>
    </row>
    <row r="9742" spans="1:1" s="3" customFormat="1">
      <c r="A9742" s="139"/>
    </row>
    <row r="9743" spans="1:1" s="3" customFormat="1">
      <c r="A9743" s="139"/>
    </row>
    <row r="9744" spans="1:1" s="3" customFormat="1">
      <c r="A9744" s="139"/>
    </row>
    <row r="9745" spans="1:1" s="3" customFormat="1">
      <c r="A9745" s="139"/>
    </row>
    <row r="9746" spans="1:1" s="3" customFormat="1">
      <c r="A9746" s="139"/>
    </row>
    <row r="9747" spans="1:1" s="3" customFormat="1">
      <c r="A9747" s="139"/>
    </row>
    <row r="9748" spans="1:1" s="3" customFormat="1">
      <c r="A9748" s="139"/>
    </row>
    <row r="9749" spans="1:1" s="3" customFormat="1">
      <c r="A9749" s="139"/>
    </row>
    <row r="9750" spans="1:1" s="3" customFormat="1">
      <c r="A9750" s="139"/>
    </row>
    <row r="9751" spans="1:1" s="3" customFormat="1">
      <c r="A9751" s="139"/>
    </row>
    <row r="9752" spans="1:1" s="3" customFormat="1">
      <c r="A9752" s="139"/>
    </row>
    <row r="9753" spans="1:1" s="3" customFormat="1">
      <c r="A9753" s="139"/>
    </row>
    <row r="9754" spans="1:1" s="3" customFormat="1">
      <c r="A9754" s="139"/>
    </row>
    <row r="9755" spans="1:1" s="3" customFormat="1">
      <c r="A9755" s="139"/>
    </row>
    <row r="9756" spans="1:1" s="3" customFormat="1">
      <c r="A9756" s="139"/>
    </row>
    <row r="9757" spans="1:1" s="3" customFormat="1">
      <c r="A9757" s="139"/>
    </row>
    <row r="9758" spans="1:1" s="3" customFormat="1">
      <c r="A9758" s="139"/>
    </row>
    <row r="9759" spans="1:1" s="3" customFormat="1">
      <c r="A9759" s="139"/>
    </row>
    <row r="9760" spans="1:1" s="3" customFormat="1">
      <c r="A9760" s="139"/>
    </row>
    <row r="9761" spans="1:1" s="3" customFormat="1">
      <c r="A9761" s="139"/>
    </row>
    <row r="9762" spans="1:1" s="3" customFormat="1">
      <c r="A9762" s="139"/>
    </row>
    <row r="9763" spans="1:1" s="3" customFormat="1">
      <c r="A9763" s="139"/>
    </row>
    <row r="9764" spans="1:1" s="3" customFormat="1">
      <c r="A9764" s="139"/>
    </row>
    <row r="9765" spans="1:1" s="3" customFormat="1">
      <c r="A9765" s="139"/>
    </row>
    <row r="9766" spans="1:1" s="3" customFormat="1">
      <c r="A9766" s="139"/>
    </row>
    <row r="9767" spans="1:1" s="3" customFormat="1">
      <c r="A9767" s="139"/>
    </row>
    <row r="9768" spans="1:1" s="3" customFormat="1">
      <c r="A9768" s="139"/>
    </row>
    <row r="9769" spans="1:1" s="3" customFormat="1">
      <c r="A9769" s="139"/>
    </row>
    <row r="9770" spans="1:1" s="3" customFormat="1">
      <c r="A9770" s="139"/>
    </row>
    <row r="9771" spans="1:1" s="3" customFormat="1">
      <c r="A9771" s="139"/>
    </row>
    <row r="9772" spans="1:1" s="3" customFormat="1">
      <c r="A9772" s="139"/>
    </row>
    <row r="9773" spans="1:1" s="3" customFormat="1">
      <c r="A9773" s="139"/>
    </row>
    <row r="9774" spans="1:1" s="3" customFormat="1">
      <c r="A9774" s="139"/>
    </row>
    <row r="9775" spans="1:1" s="3" customFormat="1">
      <c r="A9775" s="139"/>
    </row>
    <row r="9776" spans="1:1" s="3" customFormat="1">
      <c r="A9776" s="139"/>
    </row>
    <row r="9777" spans="1:1" s="3" customFormat="1">
      <c r="A9777" s="139"/>
    </row>
    <row r="9778" spans="1:1" s="3" customFormat="1">
      <c r="A9778" s="139"/>
    </row>
    <row r="9779" spans="1:1" s="3" customFormat="1">
      <c r="A9779" s="139"/>
    </row>
    <row r="9780" spans="1:1" s="3" customFormat="1">
      <c r="A9780" s="139"/>
    </row>
    <row r="9781" spans="1:1" s="3" customFormat="1">
      <c r="A9781" s="139"/>
    </row>
    <row r="9782" spans="1:1" s="3" customFormat="1">
      <c r="A9782" s="139"/>
    </row>
    <row r="9783" spans="1:1" s="3" customFormat="1">
      <c r="A9783" s="139"/>
    </row>
    <row r="9784" spans="1:1" s="3" customFormat="1">
      <c r="A9784" s="139"/>
    </row>
    <row r="9785" spans="1:1" s="3" customFormat="1">
      <c r="A9785" s="139"/>
    </row>
    <row r="9786" spans="1:1" s="3" customFormat="1">
      <c r="A9786" s="139"/>
    </row>
    <row r="9787" spans="1:1" s="3" customFormat="1">
      <c r="A9787" s="139"/>
    </row>
    <row r="9788" spans="1:1" s="3" customFormat="1">
      <c r="A9788" s="139"/>
    </row>
    <row r="9789" spans="1:1" s="3" customFormat="1">
      <c r="A9789" s="139"/>
    </row>
    <row r="9790" spans="1:1" s="3" customFormat="1">
      <c r="A9790" s="139"/>
    </row>
    <row r="9791" spans="1:1" s="3" customFormat="1">
      <c r="A9791" s="139"/>
    </row>
    <row r="9792" spans="1:1" s="3" customFormat="1">
      <c r="A9792" s="139"/>
    </row>
    <row r="9793" spans="1:1" s="3" customFormat="1">
      <c r="A9793" s="139"/>
    </row>
    <row r="9794" spans="1:1" s="3" customFormat="1">
      <c r="A9794" s="139"/>
    </row>
    <row r="9795" spans="1:1" s="3" customFormat="1">
      <c r="A9795" s="139"/>
    </row>
    <row r="9796" spans="1:1" s="3" customFormat="1">
      <c r="A9796" s="139"/>
    </row>
    <row r="9797" spans="1:1" s="3" customFormat="1">
      <c r="A9797" s="139"/>
    </row>
    <row r="9798" spans="1:1" s="3" customFormat="1">
      <c r="A9798" s="139"/>
    </row>
    <row r="9799" spans="1:1" s="3" customFormat="1">
      <c r="A9799" s="139"/>
    </row>
    <row r="9800" spans="1:1" s="3" customFormat="1">
      <c r="A9800" s="139"/>
    </row>
    <row r="9801" spans="1:1" s="3" customFormat="1">
      <c r="A9801" s="139"/>
    </row>
    <row r="9802" spans="1:1" s="3" customFormat="1">
      <c r="A9802" s="139"/>
    </row>
    <row r="9803" spans="1:1" s="3" customFormat="1">
      <c r="A9803" s="139"/>
    </row>
    <row r="9804" spans="1:1" s="3" customFormat="1">
      <c r="A9804" s="139"/>
    </row>
    <row r="9805" spans="1:1" s="3" customFormat="1">
      <c r="A9805" s="139"/>
    </row>
    <row r="9806" spans="1:1" s="3" customFormat="1">
      <c r="A9806" s="139"/>
    </row>
    <row r="9807" spans="1:1" s="3" customFormat="1">
      <c r="A9807" s="139"/>
    </row>
    <row r="9808" spans="1:1" s="3" customFormat="1">
      <c r="A9808" s="139"/>
    </row>
    <row r="9809" spans="1:1" s="3" customFormat="1">
      <c r="A9809" s="139"/>
    </row>
    <row r="9810" spans="1:1" s="3" customFormat="1">
      <c r="A9810" s="139"/>
    </row>
    <row r="9811" spans="1:1" s="3" customFormat="1">
      <c r="A9811" s="139"/>
    </row>
    <row r="9812" spans="1:1" s="3" customFormat="1">
      <c r="A9812" s="139"/>
    </row>
    <row r="9813" spans="1:1" s="3" customFormat="1">
      <c r="A9813" s="139"/>
    </row>
    <row r="9814" spans="1:1" s="3" customFormat="1">
      <c r="A9814" s="139"/>
    </row>
    <row r="9815" spans="1:1" s="3" customFormat="1">
      <c r="A9815" s="139"/>
    </row>
    <row r="9816" spans="1:1" s="3" customFormat="1">
      <c r="A9816" s="139"/>
    </row>
    <row r="9817" spans="1:1" s="3" customFormat="1">
      <c r="A9817" s="139"/>
    </row>
    <row r="9818" spans="1:1" s="3" customFormat="1">
      <c r="A9818" s="139"/>
    </row>
    <row r="9819" spans="1:1" s="3" customFormat="1">
      <c r="A9819" s="139"/>
    </row>
    <row r="9820" spans="1:1" s="3" customFormat="1">
      <c r="A9820" s="139"/>
    </row>
    <row r="9821" spans="1:1" s="3" customFormat="1">
      <c r="A9821" s="139"/>
    </row>
    <row r="9822" spans="1:1" s="3" customFormat="1">
      <c r="A9822" s="139"/>
    </row>
    <row r="9823" spans="1:1" s="3" customFormat="1">
      <c r="A9823" s="139"/>
    </row>
    <row r="9824" spans="1:1" s="3" customFormat="1">
      <c r="A9824" s="139"/>
    </row>
    <row r="9825" spans="1:1" s="3" customFormat="1">
      <c r="A9825" s="139"/>
    </row>
    <row r="9826" spans="1:1" s="3" customFormat="1">
      <c r="A9826" s="139"/>
    </row>
    <row r="9827" spans="1:1" s="3" customFormat="1">
      <c r="A9827" s="139"/>
    </row>
    <row r="9828" spans="1:1" s="3" customFormat="1">
      <c r="A9828" s="139"/>
    </row>
    <row r="9829" spans="1:1" s="3" customFormat="1">
      <c r="A9829" s="139"/>
    </row>
    <row r="9830" spans="1:1" s="3" customFormat="1">
      <c r="A9830" s="139"/>
    </row>
    <row r="9831" spans="1:1" s="3" customFormat="1">
      <c r="A9831" s="139"/>
    </row>
    <row r="9832" spans="1:1" s="3" customFormat="1">
      <c r="A9832" s="139"/>
    </row>
    <row r="9833" spans="1:1" s="3" customFormat="1">
      <c r="A9833" s="139"/>
    </row>
    <row r="9834" spans="1:1" s="3" customFormat="1">
      <c r="A9834" s="139"/>
    </row>
    <row r="9835" spans="1:1" s="3" customFormat="1">
      <c r="A9835" s="139"/>
    </row>
    <row r="9836" spans="1:1" s="3" customFormat="1">
      <c r="A9836" s="139"/>
    </row>
    <row r="9837" spans="1:1" s="3" customFormat="1">
      <c r="A9837" s="139"/>
    </row>
  </sheetData>
  <customSheetViews>
    <customSheetView guid="{B2BF1659-23A0-4D45-A4C2-EF1BF56C4D45}" scale="125" showPageBreaks="1" view="pageBreakPreview">
      <pane ySplit="1" topLeftCell="A2" activePane="bottomLeft" state="frozen"/>
      <selection pane="bottomLeft" activeCell="B17" sqref="B17:AZ17"/>
      <pageMargins left="0.75" right="0.75" top="0.5" bottom="0.5" header="0.5" footer="0.25"/>
      <printOptions horizontalCentered="1"/>
      <pageSetup orientation="portrait" verticalDpi="4294967295" r:id="rId1"/>
      <headerFooter alignWithMargins="0">
        <oddFooter>&amp;C&amp;8&amp;P of &amp;N</oddFooter>
      </headerFooter>
    </customSheetView>
  </customSheetViews>
  <mergeCells count="109">
    <mergeCell ref="B63:AQ63"/>
    <mergeCell ref="B52:AZ52"/>
    <mergeCell ref="B57:AZ57"/>
    <mergeCell ref="B37:AZ37"/>
    <mergeCell ref="B59:AZ59"/>
    <mergeCell ref="B58:AZ58"/>
    <mergeCell ref="B56:AZ56"/>
    <mergeCell ref="B16:AZ16"/>
    <mergeCell ref="B19:AZ19"/>
    <mergeCell ref="B18:AZ18"/>
    <mergeCell ref="B24:AZ24"/>
    <mergeCell ref="B38:AZ38"/>
    <mergeCell ref="B40:AZ40"/>
    <mergeCell ref="B41:AZ41"/>
    <mergeCell ref="B31:AZ31"/>
    <mergeCell ref="B32:AZ32"/>
    <mergeCell ref="B33:AZ33"/>
    <mergeCell ref="B34:AZ34"/>
    <mergeCell ref="B35:AZ35"/>
    <mergeCell ref="B46:AZ46"/>
    <mergeCell ref="B54:AZ54"/>
    <mergeCell ref="B55:AZ55"/>
    <mergeCell ref="B45:AZ45"/>
    <mergeCell ref="B44:AZ44"/>
    <mergeCell ref="B30:AZ30"/>
    <mergeCell ref="B29:AZ29"/>
    <mergeCell ref="B25:AZ25"/>
    <mergeCell ref="B51:AZ51"/>
    <mergeCell ref="B17:AZ17"/>
    <mergeCell ref="B20:AZ20"/>
    <mergeCell ref="B21:AZ21"/>
    <mergeCell ref="B22:AZ22"/>
    <mergeCell ref="B23:AZ23"/>
    <mergeCell ref="B27:AZ27"/>
    <mergeCell ref="B28:AZ28"/>
    <mergeCell ref="B26:AZ26"/>
    <mergeCell ref="L14:AZ14"/>
    <mergeCell ref="B36:AZ36"/>
    <mergeCell ref="B42:AZ42"/>
    <mergeCell ref="B53:AZ53"/>
    <mergeCell ref="B47:AZ47"/>
    <mergeCell ref="B43:AZ43"/>
    <mergeCell ref="B48:AZ48"/>
    <mergeCell ref="B49:AZ49"/>
    <mergeCell ref="B50:AZ50"/>
    <mergeCell ref="B39:AZ39"/>
    <mergeCell ref="B6:AZ6"/>
    <mergeCell ref="L8:AZ8"/>
    <mergeCell ref="L15:AZ15"/>
    <mergeCell ref="B7:K7"/>
    <mergeCell ref="L7:AZ7"/>
    <mergeCell ref="L13:AZ13"/>
    <mergeCell ref="B14:K14"/>
    <mergeCell ref="B8:K8"/>
    <mergeCell ref="L10:AZ10"/>
    <mergeCell ref="L9:AZ9"/>
    <mergeCell ref="B15:K15"/>
    <mergeCell ref="L11:AZ11"/>
    <mergeCell ref="B12:K12"/>
    <mergeCell ref="B13:K13"/>
    <mergeCell ref="L12:AZ12"/>
    <mergeCell ref="AF70:AZ70"/>
    <mergeCell ref="AR64:AZ64"/>
    <mergeCell ref="AR62:AZ62"/>
    <mergeCell ref="AR61:AZ61"/>
    <mergeCell ref="Y61:AQ61"/>
    <mergeCell ref="Y62:AQ62"/>
    <mergeCell ref="B64:AQ64"/>
    <mergeCell ref="B61:X62"/>
    <mergeCell ref="A1:BA1"/>
    <mergeCell ref="B10:K10"/>
    <mergeCell ref="B11:K11"/>
    <mergeCell ref="B9:K9"/>
    <mergeCell ref="AB5:AE5"/>
    <mergeCell ref="AI3:AZ3"/>
    <mergeCell ref="AF5:AZ5"/>
    <mergeCell ref="B3:F3"/>
    <mergeCell ref="BA2:BA7"/>
    <mergeCell ref="BA8:BA71"/>
    <mergeCell ref="B5:F5"/>
    <mergeCell ref="B2:AZ2"/>
    <mergeCell ref="AB3:AH3"/>
    <mergeCell ref="G5:AA5"/>
    <mergeCell ref="G3:AA3"/>
    <mergeCell ref="B4:AZ4"/>
    <mergeCell ref="B72:F72"/>
    <mergeCell ref="G72:AE72"/>
    <mergeCell ref="AF72:AZ72"/>
    <mergeCell ref="B66:AZ66"/>
    <mergeCell ref="B60:AZ60"/>
    <mergeCell ref="B65:AZ65"/>
    <mergeCell ref="AR63:AZ63"/>
    <mergeCell ref="B68:F68"/>
    <mergeCell ref="G68:AE68"/>
    <mergeCell ref="AF68:AZ68"/>
    <mergeCell ref="AK71:AZ71"/>
    <mergeCell ref="B71:F71"/>
    <mergeCell ref="G71:AE71"/>
    <mergeCell ref="AG71:AJ71"/>
    <mergeCell ref="AK67:AZ67"/>
    <mergeCell ref="AG69:AJ69"/>
    <mergeCell ref="AG67:AJ67"/>
    <mergeCell ref="AK69:AZ69"/>
    <mergeCell ref="B69:F69"/>
    <mergeCell ref="G69:AE69"/>
    <mergeCell ref="B67:F67"/>
    <mergeCell ref="G67:AE67"/>
    <mergeCell ref="B70:F70"/>
    <mergeCell ref="G70:AE70"/>
  </mergeCells>
  <phoneticPr fontId="0" type="noConversion"/>
  <printOptions horizontalCentered="1"/>
  <pageMargins left="0.75" right="0.75" top="0.5" bottom="0.5" header="0.5" footer="0.25"/>
  <pageSetup scale="97" orientation="portrait" r:id="rId2"/>
  <headerFooter alignWithMargins="0">
    <oddFooter>&amp;C&amp;8&amp;P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5"/>
  <sheetViews>
    <sheetView view="pageBreakPreview" zoomScaleNormal="120" zoomScaleSheetLayoutView="100" workbookViewId="0">
      <pane ySplit="9" topLeftCell="A49" activePane="bottomLeft" state="frozen"/>
      <selection pane="bottomLeft" activeCell="A76" sqref="A76"/>
    </sheetView>
  </sheetViews>
  <sheetFormatPr defaultRowHeight="11.25"/>
  <cols>
    <col min="1" max="1" width="36.5703125" style="11" customWidth="1"/>
    <col min="2" max="2" width="9" style="109" customWidth="1"/>
    <col min="3" max="3" width="1.7109375" style="17" customWidth="1"/>
    <col min="4" max="4" width="6.7109375" style="17" customWidth="1"/>
    <col min="5" max="5" width="1.7109375" style="17" customWidth="1"/>
    <col min="6" max="6" width="6.7109375" style="17" customWidth="1"/>
    <col min="7" max="7" width="1.7109375" style="17" customWidth="1"/>
    <col min="8" max="8" width="6.7109375" style="17" customWidth="1"/>
    <col min="9" max="9" width="1.7109375" style="17" customWidth="1"/>
    <col min="10" max="10" width="6.7109375" style="23" customWidth="1"/>
    <col min="11" max="11" width="1.85546875" style="23" bestFit="1" customWidth="1"/>
    <col min="12" max="12" width="7.42578125" style="23" bestFit="1" customWidth="1"/>
    <col min="13" max="13" width="4" style="23" bestFit="1" customWidth="1"/>
    <col min="14" max="14" width="8.5703125" style="23" bestFit="1" customWidth="1"/>
    <col min="15" max="15" width="8.7109375" style="19" customWidth="1"/>
    <col min="16" max="16" width="9.140625" style="12"/>
    <col min="17" max="17" width="9.5703125" style="12" bestFit="1" customWidth="1"/>
    <col min="18" max="16384" width="9.140625" style="12"/>
  </cols>
  <sheetData>
    <row r="1" spans="1:18" s="6" customFormat="1" ht="15.75">
      <c r="A1" s="218">
        <v>43103</v>
      </c>
      <c r="B1" s="218"/>
      <c r="C1" s="218"/>
      <c r="D1" s="218"/>
      <c r="E1" s="218"/>
      <c r="F1" s="218"/>
      <c r="G1" s="218"/>
      <c r="H1" s="218"/>
      <c r="I1" s="218"/>
      <c r="J1" s="218"/>
      <c r="K1" s="218"/>
      <c r="L1" s="218"/>
      <c r="M1" s="218"/>
      <c r="N1" s="218"/>
      <c r="O1" s="218"/>
    </row>
    <row r="2" spans="1:18" s="14" customFormat="1" ht="8.25">
      <c r="A2" s="219"/>
      <c r="B2" s="219"/>
      <c r="C2" s="219"/>
      <c r="D2" s="219"/>
      <c r="E2" s="219"/>
      <c r="F2" s="219"/>
      <c r="G2" s="219"/>
      <c r="H2" s="219"/>
      <c r="I2" s="219"/>
      <c r="J2" s="219"/>
      <c r="K2" s="219"/>
      <c r="L2" s="219"/>
      <c r="M2" s="219"/>
      <c r="N2" s="219"/>
      <c r="O2" s="219"/>
    </row>
    <row r="3" spans="1:18" s="13" customFormat="1" ht="22.5" customHeight="1">
      <c r="A3" s="221" t="s">
        <v>23</v>
      </c>
      <c r="B3" s="221"/>
      <c r="C3" s="221"/>
      <c r="D3" s="221"/>
      <c r="E3" s="221"/>
      <c r="F3" s="221"/>
      <c r="G3" s="221"/>
      <c r="H3" s="221"/>
      <c r="I3" s="221"/>
      <c r="J3" s="221"/>
      <c r="K3" s="221"/>
      <c r="L3" s="221"/>
      <c r="M3" s="221"/>
      <c r="N3" s="221"/>
      <c r="O3" s="221"/>
    </row>
    <row r="4" spans="1:18" s="13" customFormat="1" ht="22.5" customHeight="1">
      <c r="A4" s="225" t="str">
        <f>+Memo!AF5</f>
        <v>I-70 (Major) over Missouri River</v>
      </c>
      <c r="B4" s="225"/>
      <c r="C4" s="225"/>
      <c r="D4" s="225"/>
      <c r="E4" s="225"/>
      <c r="F4" s="225"/>
      <c r="G4" s="225"/>
      <c r="H4" s="225"/>
      <c r="I4" s="225"/>
      <c r="J4" s="225"/>
      <c r="K4" s="225"/>
      <c r="L4" s="225"/>
      <c r="M4" s="225"/>
      <c r="N4" s="225"/>
      <c r="O4" s="225"/>
    </row>
    <row r="5" spans="1:18" s="13" customFormat="1" ht="22.5" customHeight="1">
      <c r="A5" s="225" t="str">
        <f>Memo!B5&amp;" "&amp;Memo!G5</f>
        <v>County: Boone-Cooper</v>
      </c>
      <c r="B5" s="225"/>
      <c r="C5" s="225"/>
      <c r="D5" s="225"/>
      <c r="E5" s="225"/>
      <c r="F5" s="225"/>
      <c r="G5" s="225"/>
      <c r="H5" s="225"/>
      <c r="I5" s="225"/>
      <c r="J5" s="225"/>
      <c r="K5" s="225"/>
      <c r="L5" s="225"/>
      <c r="M5" s="225"/>
      <c r="N5" s="225"/>
      <c r="O5" s="225"/>
    </row>
    <row r="6" spans="1:18" s="13" customFormat="1" ht="22.5" customHeight="1">
      <c r="A6" s="221" t="str">
        <f>"Bridge No. "&amp;Memo!AI3</f>
        <v>Bridge No. L09624</v>
      </c>
      <c r="B6" s="221"/>
      <c r="C6" s="221"/>
      <c r="D6" s="221"/>
      <c r="E6" s="221"/>
      <c r="F6" s="221"/>
      <c r="G6" s="221"/>
      <c r="H6" s="221"/>
      <c r="I6" s="221"/>
      <c r="J6" s="221"/>
      <c r="K6" s="221"/>
      <c r="L6" s="221"/>
      <c r="M6" s="221"/>
      <c r="N6" s="221"/>
      <c r="O6" s="221"/>
    </row>
    <row r="7" spans="1:18" s="13" customFormat="1" ht="22.5" customHeight="1">
      <c r="A7" s="221" t="str">
        <f xml:space="preserve"> "Job No. "&amp;Memo!G3</f>
        <v>Job No. J5I3000</v>
      </c>
      <c r="B7" s="221"/>
      <c r="C7" s="221"/>
      <c r="D7" s="221"/>
      <c r="E7" s="221"/>
      <c r="F7" s="221"/>
      <c r="G7" s="221"/>
      <c r="H7" s="221"/>
      <c r="I7" s="221"/>
      <c r="J7" s="221"/>
      <c r="K7" s="221"/>
      <c r="L7" s="221"/>
      <c r="M7" s="221"/>
      <c r="N7" s="221"/>
      <c r="O7" s="221"/>
    </row>
    <row r="8" spans="1:18" s="15" customFormat="1" ht="8.25">
      <c r="A8" s="220"/>
      <c r="B8" s="220"/>
      <c r="C8" s="220"/>
      <c r="D8" s="220"/>
      <c r="E8" s="220"/>
      <c r="F8" s="220"/>
      <c r="G8" s="220"/>
      <c r="H8" s="220"/>
      <c r="I8" s="220"/>
      <c r="J8" s="220"/>
      <c r="K8" s="220"/>
      <c r="L8" s="220"/>
      <c r="M8" s="220"/>
      <c r="N8" s="220"/>
      <c r="O8" s="220"/>
    </row>
    <row r="9" spans="1:18" s="7" customFormat="1" ht="18.75" thickBot="1">
      <c r="A9" s="226" t="s">
        <v>234</v>
      </c>
      <c r="B9" s="226"/>
      <c r="C9" s="226"/>
      <c r="D9" s="226"/>
      <c r="E9" s="226"/>
      <c r="F9" s="226"/>
      <c r="G9" s="226"/>
      <c r="H9" s="226"/>
      <c r="I9" s="226"/>
      <c r="J9" s="224">
        <f>+ROUND(SUM(O12:O508),-3)</f>
        <v>12585000</v>
      </c>
      <c r="K9" s="224"/>
      <c r="L9" s="224"/>
      <c r="M9" s="224"/>
      <c r="N9" s="224"/>
      <c r="O9" s="224"/>
    </row>
    <row r="10" spans="1:18" s="9" customFormat="1" ht="11.25" customHeight="1">
      <c r="A10" s="227" t="s">
        <v>24</v>
      </c>
      <c r="B10" s="233" t="s">
        <v>25</v>
      </c>
      <c r="C10" s="234"/>
      <c r="D10" s="234"/>
      <c r="E10" s="234"/>
      <c r="F10" s="234"/>
      <c r="G10" s="234"/>
      <c r="H10" s="234"/>
      <c r="I10" s="234"/>
      <c r="J10" s="234"/>
      <c r="K10" s="234"/>
      <c r="L10" s="235"/>
      <c r="M10" s="229" t="s">
        <v>245</v>
      </c>
      <c r="N10" s="231" t="s">
        <v>246</v>
      </c>
      <c r="O10" s="222" t="s">
        <v>26</v>
      </c>
    </row>
    <row r="11" spans="1:18" s="9" customFormat="1" ht="11.25" customHeight="1" thickBot="1">
      <c r="A11" s="228"/>
      <c r="B11" s="236"/>
      <c r="C11" s="237"/>
      <c r="D11" s="237"/>
      <c r="E11" s="237"/>
      <c r="F11" s="237"/>
      <c r="G11" s="237"/>
      <c r="H11" s="237"/>
      <c r="I11" s="237"/>
      <c r="J11" s="237"/>
      <c r="K11" s="237"/>
      <c r="L11" s="238"/>
      <c r="M11" s="230"/>
      <c r="N11" s="232"/>
      <c r="O11" s="223"/>
    </row>
    <row r="12" spans="1:18" s="9" customFormat="1" ht="11.25" customHeight="1">
      <c r="A12" s="97" t="s">
        <v>202</v>
      </c>
      <c r="B12" s="140">
        <f>63-16/12*2</f>
        <v>60.333333333333336</v>
      </c>
      <c r="C12" s="141" t="s">
        <v>20</v>
      </c>
      <c r="D12" s="141">
        <v>3</v>
      </c>
      <c r="E12" s="141"/>
      <c r="F12" s="141"/>
      <c r="G12" s="141"/>
      <c r="H12" s="141"/>
      <c r="I12" s="141"/>
      <c r="J12" s="142"/>
      <c r="K12" s="142" t="s">
        <v>68</v>
      </c>
      <c r="L12" s="142">
        <f>+B12*D12</f>
        <v>181</v>
      </c>
      <c r="M12" s="20" t="s">
        <v>159</v>
      </c>
      <c r="N12" s="21">
        <v>325</v>
      </c>
      <c r="O12" s="10">
        <f>+L12*N12</f>
        <v>58825</v>
      </c>
      <c r="P12" s="122"/>
      <c r="R12" s="122"/>
    </row>
    <row r="13" spans="1:18" s="9" customFormat="1" ht="11.25" customHeight="1">
      <c r="A13" s="100" t="s">
        <v>182</v>
      </c>
      <c r="B13" s="143"/>
      <c r="C13" s="144"/>
      <c r="D13" s="144"/>
      <c r="E13" s="144"/>
      <c r="F13" s="144"/>
      <c r="G13" s="144"/>
      <c r="H13" s="144"/>
      <c r="I13" s="144"/>
      <c r="J13" s="143"/>
      <c r="K13" s="143"/>
      <c r="L13" s="143"/>
      <c r="M13" s="101"/>
      <c r="N13" s="102"/>
      <c r="O13" s="10"/>
    </row>
    <row r="14" spans="1:18" s="9" customFormat="1" ht="11.25" customHeight="1">
      <c r="A14" s="97" t="s">
        <v>202</v>
      </c>
      <c r="B14" s="107">
        <f>+B12</f>
        <v>60.333333333333336</v>
      </c>
      <c r="C14" s="16" t="s">
        <v>20</v>
      </c>
      <c r="D14" s="16">
        <v>2</v>
      </c>
      <c r="E14" s="16"/>
      <c r="F14" s="16"/>
      <c r="G14" s="16"/>
      <c r="H14" s="16"/>
      <c r="I14" s="16"/>
      <c r="J14" s="22"/>
      <c r="K14" s="22" t="s">
        <v>68</v>
      </c>
      <c r="L14" s="22">
        <f>+B14*D14</f>
        <v>120.66666666666667</v>
      </c>
      <c r="M14" s="20" t="s">
        <v>159</v>
      </c>
      <c r="N14" s="21">
        <f>+N12</f>
        <v>325</v>
      </c>
      <c r="O14" s="10">
        <f>+L14*N14</f>
        <v>39216.666666666672</v>
      </c>
    </row>
    <row r="15" spans="1:18" s="9" customFormat="1" ht="11.25" customHeight="1">
      <c r="A15" s="100" t="s">
        <v>183</v>
      </c>
      <c r="B15" s="145"/>
      <c r="C15" s="144"/>
      <c r="D15" s="144"/>
      <c r="E15" s="144"/>
      <c r="F15" s="144"/>
      <c r="G15" s="144"/>
      <c r="H15" s="144"/>
      <c r="I15" s="144"/>
      <c r="J15" s="143"/>
      <c r="K15" s="143"/>
      <c r="L15" s="143"/>
      <c r="M15" s="101"/>
      <c r="N15" s="102"/>
      <c r="O15" s="10"/>
    </row>
    <row r="16" spans="1:18" s="9" customFormat="1" ht="11.25" customHeight="1">
      <c r="A16" s="97" t="s">
        <v>202</v>
      </c>
      <c r="B16" s="107">
        <f>+B14</f>
        <v>60.333333333333336</v>
      </c>
      <c r="C16" s="16" t="s">
        <v>20</v>
      </c>
      <c r="D16" s="16">
        <v>2</v>
      </c>
      <c r="E16" s="16"/>
      <c r="F16" s="16"/>
      <c r="G16" s="16"/>
      <c r="H16" s="16"/>
      <c r="I16" s="16"/>
      <c r="J16" s="22"/>
      <c r="K16" s="22" t="s">
        <v>68</v>
      </c>
      <c r="L16" s="22">
        <f>+B16*D16</f>
        <v>120.66666666666667</v>
      </c>
      <c r="M16" s="20" t="s">
        <v>159</v>
      </c>
      <c r="N16" s="21">
        <f>+N14</f>
        <v>325</v>
      </c>
      <c r="O16" s="10">
        <f>+L16*N16</f>
        <v>39216.666666666672</v>
      </c>
    </row>
    <row r="17" spans="1:16" s="9" customFormat="1" ht="11.25" customHeight="1">
      <c r="A17" s="100" t="s">
        <v>184</v>
      </c>
      <c r="B17" s="143"/>
      <c r="C17" s="144"/>
      <c r="D17" s="144"/>
      <c r="E17" s="144"/>
      <c r="F17" s="144"/>
      <c r="G17" s="144"/>
      <c r="H17" s="144"/>
      <c r="I17" s="144"/>
      <c r="J17" s="143"/>
      <c r="K17" s="143"/>
      <c r="L17" s="143"/>
      <c r="M17" s="101"/>
      <c r="N17" s="102"/>
      <c r="O17" s="10"/>
    </row>
    <row r="18" spans="1:16" s="9" customFormat="1" ht="11.25" customHeight="1">
      <c r="A18" s="97" t="s">
        <v>202</v>
      </c>
      <c r="B18" s="107">
        <f>+B16</f>
        <v>60.333333333333336</v>
      </c>
      <c r="C18" s="16" t="s">
        <v>20</v>
      </c>
      <c r="D18" s="16">
        <v>10</v>
      </c>
      <c r="E18" s="16"/>
      <c r="F18" s="16"/>
      <c r="G18" s="16"/>
      <c r="H18" s="16"/>
      <c r="I18" s="16"/>
      <c r="J18" s="22"/>
      <c r="K18" s="22" t="s">
        <v>68</v>
      </c>
      <c r="L18" s="22">
        <f>+B18*D18</f>
        <v>603.33333333333337</v>
      </c>
      <c r="M18" s="20" t="s">
        <v>159</v>
      </c>
      <c r="N18" s="21">
        <f>+N16</f>
        <v>325</v>
      </c>
      <c r="O18" s="10">
        <f>+L18*N18</f>
        <v>196083.33333333334</v>
      </c>
    </row>
    <row r="19" spans="1:16" s="9" customFormat="1" ht="11.25" customHeight="1">
      <c r="A19" s="100" t="s">
        <v>185</v>
      </c>
      <c r="B19" s="143"/>
      <c r="C19" s="144"/>
      <c r="D19" s="144"/>
      <c r="E19" s="144"/>
      <c r="F19" s="144"/>
      <c r="G19" s="144"/>
      <c r="H19" s="144"/>
      <c r="I19" s="144"/>
      <c r="J19" s="143"/>
      <c r="K19" s="143"/>
      <c r="L19" s="143"/>
      <c r="M19" s="101"/>
      <c r="N19" s="102"/>
      <c r="O19" s="10"/>
    </row>
    <row r="20" spans="1:16" s="9" customFormat="1">
      <c r="A20" s="97" t="s">
        <v>181</v>
      </c>
      <c r="B20" s="107">
        <f>+B18</f>
        <v>60.333333333333336</v>
      </c>
      <c r="C20" s="16" t="s">
        <v>20</v>
      </c>
      <c r="D20" s="16">
        <v>3</v>
      </c>
      <c r="E20" s="16"/>
      <c r="F20" s="16"/>
      <c r="G20" s="16"/>
      <c r="H20" s="16"/>
      <c r="I20" s="16"/>
      <c r="J20" s="22"/>
      <c r="K20" s="22" t="s">
        <v>68</v>
      </c>
      <c r="L20" s="22">
        <f>+B20*D20</f>
        <v>181</v>
      </c>
      <c r="M20" s="20" t="s">
        <v>159</v>
      </c>
      <c r="N20" s="21">
        <v>1700</v>
      </c>
      <c r="O20" s="10">
        <f>+L20*N20</f>
        <v>307700</v>
      </c>
    </row>
    <row r="21" spans="1:16" s="9" customFormat="1" ht="11.25" customHeight="1">
      <c r="A21" s="100" t="s">
        <v>182</v>
      </c>
      <c r="B21" s="143"/>
      <c r="C21" s="144"/>
      <c r="D21" s="144"/>
      <c r="E21" s="144"/>
      <c r="F21" s="144"/>
      <c r="G21" s="144"/>
      <c r="H21" s="144"/>
      <c r="I21" s="144"/>
      <c r="J21" s="143"/>
      <c r="K21" s="143"/>
      <c r="L21" s="143"/>
      <c r="M21" s="101"/>
      <c r="N21" s="102"/>
      <c r="O21" s="10"/>
    </row>
    <row r="22" spans="1:16" s="9" customFormat="1" ht="11.25" customHeight="1">
      <c r="A22" s="97" t="s">
        <v>181</v>
      </c>
      <c r="B22" s="107">
        <f>+B20</f>
        <v>60.333333333333336</v>
      </c>
      <c r="C22" s="16" t="s">
        <v>20</v>
      </c>
      <c r="D22" s="16">
        <v>2</v>
      </c>
      <c r="E22" s="16"/>
      <c r="F22" s="16"/>
      <c r="G22" s="16"/>
      <c r="H22" s="16"/>
      <c r="I22" s="16"/>
      <c r="J22" s="22"/>
      <c r="K22" s="22" t="s">
        <v>68</v>
      </c>
      <c r="L22" s="22">
        <f>+B22*D22</f>
        <v>120.66666666666667</v>
      </c>
      <c r="M22" s="20" t="s">
        <v>159</v>
      </c>
      <c r="N22" s="21">
        <f>+N20*1.25</f>
        <v>2125</v>
      </c>
      <c r="O22" s="10">
        <f>+L22*N22</f>
        <v>256416.66666666669</v>
      </c>
      <c r="P22" s="90"/>
    </row>
    <row r="23" spans="1:16" s="9" customFormat="1" ht="11.25" customHeight="1">
      <c r="A23" s="100" t="s">
        <v>183</v>
      </c>
      <c r="B23" s="143"/>
      <c r="C23" s="144"/>
      <c r="D23" s="144"/>
      <c r="E23" s="144"/>
      <c r="F23" s="144"/>
      <c r="G23" s="144"/>
      <c r="H23" s="144"/>
      <c r="I23" s="144"/>
      <c r="J23" s="143"/>
      <c r="K23" s="143"/>
      <c r="L23" s="143"/>
      <c r="M23" s="101"/>
      <c r="N23" s="102"/>
      <c r="O23" s="10"/>
      <c r="P23" s="90"/>
    </row>
    <row r="24" spans="1:16" s="9" customFormat="1" ht="11.25" customHeight="1">
      <c r="A24" s="97" t="s">
        <v>34</v>
      </c>
      <c r="B24" s="107">
        <f>+B22</f>
        <v>60.333333333333336</v>
      </c>
      <c r="C24" s="16" t="s">
        <v>20</v>
      </c>
      <c r="D24" s="16">
        <v>2</v>
      </c>
      <c r="E24" s="16"/>
      <c r="F24" s="16"/>
      <c r="G24" s="16"/>
      <c r="H24" s="16"/>
      <c r="I24" s="16"/>
      <c r="J24" s="22"/>
      <c r="K24" s="22" t="s">
        <v>68</v>
      </c>
      <c r="L24" s="22">
        <f>+B24*D24</f>
        <v>120.66666666666667</v>
      </c>
      <c r="M24" s="20" t="s">
        <v>159</v>
      </c>
      <c r="N24" s="21">
        <v>300</v>
      </c>
      <c r="O24" s="10">
        <f>+L24*N24</f>
        <v>36200</v>
      </c>
    </row>
    <row r="25" spans="1:16" s="9" customFormat="1" ht="11.25" customHeight="1">
      <c r="A25" s="100" t="s">
        <v>184</v>
      </c>
      <c r="B25" s="143"/>
      <c r="C25" s="144"/>
      <c r="D25" s="144"/>
      <c r="E25" s="144"/>
      <c r="F25" s="144"/>
      <c r="G25" s="144"/>
      <c r="H25" s="144"/>
      <c r="I25" s="144"/>
      <c r="J25" s="143"/>
      <c r="K25" s="143"/>
      <c r="L25" s="143"/>
      <c r="M25" s="101"/>
      <c r="N25" s="102"/>
      <c r="O25" s="10"/>
    </row>
    <row r="26" spans="1:16" s="9" customFormat="1" ht="11.25" customHeight="1">
      <c r="A26" s="97" t="s">
        <v>34</v>
      </c>
      <c r="B26" s="107">
        <f>+B24</f>
        <v>60.333333333333336</v>
      </c>
      <c r="C26" s="16" t="s">
        <v>20</v>
      </c>
      <c r="D26" s="16">
        <v>10</v>
      </c>
      <c r="E26" s="16"/>
      <c r="F26" s="16"/>
      <c r="G26" s="16"/>
      <c r="H26" s="16"/>
      <c r="I26" s="16"/>
      <c r="J26" s="22"/>
      <c r="K26" s="22" t="s">
        <v>68</v>
      </c>
      <c r="L26" s="22">
        <f>+B26*D26</f>
        <v>603.33333333333337</v>
      </c>
      <c r="M26" s="20" t="s">
        <v>159</v>
      </c>
      <c r="N26" s="21">
        <f>+N24</f>
        <v>300</v>
      </c>
      <c r="O26" s="10">
        <f>+L26*N26</f>
        <v>181000</v>
      </c>
    </row>
    <row r="27" spans="1:16" s="9" customFormat="1" ht="11.25" customHeight="1">
      <c r="A27" s="100" t="s">
        <v>185</v>
      </c>
      <c r="B27" s="143"/>
      <c r="C27" s="144"/>
      <c r="D27" s="144"/>
      <c r="E27" s="144"/>
      <c r="F27" s="144"/>
      <c r="G27" s="144"/>
      <c r="H27" s="144"/>
      <c r="I27" s="144"/>
      <c r="J27" s="143"/>
      <c r="K27" s="143"/>
      <c r="L27" s="143"/>
      <c r="M27" s="101"/>
      <c r="N27" s="102"/>
      <c r="O27" s="10"/>
    </row>
    <row r="28" spans="1:16" s="9" customFormat="1" ht="11.25" customHeight="1">
      <c r="A28" s="97" t="s">
        <v>186</v>
      </c>
      <c r="B28" s="107">
        <f>(1+1.5-2/12)*2*2</f>
        <v>9.3333333333333339</v>
      </c>
      <c r="C28" s="107" t="s">
        <v>32</v>
      </c>
      <c r="D28" s="107">
        <f>(3+3-2.5/12)*2+(3+3-2.5/12)*2+(3+3-3/12)*2</f>
        <v>34.666666666666671</v>
      </c>
      <c r="E28" s="107" t="s">
        <v>32</v>
      </c>
      <c r="F28" s="107">
        <f>(4+4-8/12)*2+(4+4-7/12)*2</f>
        <v>29.5</v>
      </c>
      <c r="G28" s="107" t="s">
        <v>32</v>
      </c>
      <c r="H28" s="107">
        <f>(1.5+1.5-2/12)*2*10</f>
        <v>56.666666666666671</v>
      </c>
      <c r="I28" s="16" t="s">
        <v>32</v>
      </c>
      <c r="J28" s="22">
        <v>25</v>
      </c>
      <c r="K28" s="22" t="s">
        <v>68</v>
      </c>
      <c r="L28" s="22">
        <f>+B28+D28+F28+H28+J28</f>
        <v>155.16666666666669</v>
      </c>
      <c r="M28" s="20" t="s">
        <v>159</v>
      </c>
      <c r="N28" s="21">
        <v>500</v>
      </c>
      <c r="O28" s="10">
        <f>+L28*N28</f>
        <v>77583.333333333343</v>
      </c>
    </row>
    <row r="29" spans="1:16" s="9" customFormat="1" ht="11.25" customHeight="1">
      <c r="A29" s="100" t="s">
        <v>213</v>
      </c>
      <c r="B29" s="143" t="s">
        <v>194</v>
      </c>
      <c r="C29" s="144"/>
      <c r="D29" s="144" t="s">
        <v>195</v>
      </c>
      <c r="E29" s="144"/>
      <c r="F29" s="144" t="s">
        <v>193</v>
      </c>
      <c r="G29" s="144"/>
      <c r="H29" s="144" t="s">
        <v>196</v>
      </c>
      <c r="I29" s="144"/>
      <c r="J29" s="143" t="s">
        <v>244</v>
      </c>
      <c r="K29" s="143"/>
      <c r="L29" s="143"/>
      <c r="M29" s="101"/>
      <c r="N29" s="102"/>
      <c r="O29" s="10"/>
    </row>
    <row r="30" spans="1:16" s="9" customFormat="1" ht="11.25" customHeight="1">
      <c r="A30" s="97" t="s">
        <v>187</v>
      </c>
      <c r="B30" s="107">
        <f>(1+1.5-2/12)*2*1</f>
        <v>4.666666666666667</v>
      </c>
      <c r="C30" s="107" t="s">
        <v>32</v>
      </c>
      <c r="D30" s="107">
        <f>(3+3-2.5/12)*1+(3+3-2.5/12)*1+(3+3-3/12)*1</f>
        <v>17.333333333333336</v>
      </c>
      <c r="E30" s="107" t="s">
        <v>32</v>
      </c>
      <c r="F30" s="107">
        <f>(4+4-8/12)*1+(4+4-7/12)*1</f>
        <v>14.75</v>
      </c>
      <c r="G30" s="107" t="s">
        <v>32</v>
      </c>
      <c r="H30" s="107">
        <f>(1.5+1.5-2/12)*1*10</f>
        <v>28.333333333333336</v>
      </c>
      <c r="I30" s="16"/>
      <c r="J30" s="22"/>
      <c r="K30" s="22" t="s">
        <v>68</v>
      </c>
      <c r="L30" s="22">
        <f>+B30+D30+F30+H30+J30</f>
        <v>65.083333333333343</v>
      </c>
      <c r="M30" s="20" t="s">
        <v>159</v>
      </c>
      <c r="N30" s="21">
        <v>500</v>
      </c>
      <c r="O30" s="10">
        <f>+L30*N30</f>
        <v>32541.666666666672</v>
      </c>
    </row>
    <row r="31" spans="1:16" s="9" customFormat="1" ht="11.25" customHeight="1">
      <c r="A31" s="100"/>
      <c r="B31" s="143" t="s">
        <v>194</v>
      </c>
      <c r="C31" s="144"/>
      <c r="D31" s="144" t="s">
        <v>195</v>
      </c>
      <c r="E31" s="144"/>
      <c r="F31" s="144" t="s">
        <v>193</v>
      </c>
      <c r="G31" s="144"/>
      <c r="H31" s="144" t="s">
        <v>196</v>
      </c>
      <c r="I31" s="144"/>
      <c r="J31" s="143"/>
      <c r="K31" s="143"/>
      <c r="L31" s="143"/>
      <c r="M31" s="101"/>
      <c r="N31" s="102"/>
      <c r="O31" s="10"/>
    </row>
    <row r="32" spans="1:16" s="9" customFormat="1" ht="11.25" customHeight="1">
      <c r="A32" s="97" t="s">
        <v>197</v>
      </c>
      <c r="B32" s="22">
        <f>(1+1.5+10)*2*2*2</f>
        <v>100</v>
      </c>
      <c r="C32" s="22" t="s">
        <v>32</v>
      </c>
      <c r="D32" s="22">
        <f>(3+3+10)*3*2*2</f>
        <v>192</v>
      </c>
      <c r="E32" s="22" t="s">
        <v>32</v>
      </c>
      <c r="F32" s="22">
        <f>(4+4+10)*2*2*2</f>
        <v>144</v>
      </c>
      <c r="G32" s="22" t="s">
        <v>32</v>
      </c>
      <c r="H32" s="22">
        <f>(1.5+1.5+10)*10*2*2</f>
        <v>520</v>
      </c>
      <c r="I32" s="16"/>
      <c r="J32" s="22"/>
      <c r="K32" s="22" t="s">
        <v>68</v>
      </c>
      <c r="L32" s="22">
        <f>+B32+D32+F32+H32+J32</f>
        <v>956</v>
      </c>
      <c r="M32" s="20" t="s">
        <v>159</v>
      </c>
      <c r="N32" s="21">
        <v>240</v>
      </c>
      <c r="O32" s="10">
        <f>+L32*N32</f>
        <v>229440</v>
      </c>
    </row>
    <row r="33" spans="1:16" s="9" customFormat="1" ht="11.25" customHeight="1">
      <c r="A33" s="100"/>
      <c r="B33" s="146" t="s">
        <v>247</v>
      </c>
      <c r="C33" s="144"/>
      <c r="D33" s="144"/>
      <c r="E33" s="144"/>
      <c r="F33" s="144"/>
      <c r="G33" s="144"/>
      <c r="H33" s="144"/>
      <c r="I33" s="144"/>
      <c r="J33" s="143"/>
      <c r="K33" s="143"/>
      <c r="L33" s="143"/>
      <c r="M33" s="101"/>
      <c r="N33" s="102"/>
      <c r="O33" s="10"/>
    </row>
    <row r="34" spans="1:16" s="9" customFormat="1" ht="11.25" customHeight="1">
      <c r="A34" s="97" t="s">
        <v>211</v>
      </c>
      <c r="B34" s="91"/>
      <c r="C34" s="16"/>
      <c r="D34" s="16"/>
      <c r="E34" s="16"/>
      <c r="F34" s="16"/>
      <c r="G34" s="16"/>
      <c r="H34" s="16"/>
      <c r="I34" s="16"/>
      <c r="J34" s="147">
        <f>SUM(J35:J39)</f>
        <v>101.52020379843313</v>
      </c>
      <c r="K34" s="22" t="s">
        <v>68</v>
      </c>
      <c r="L34" s="91">
        <f>+J34</f>
        <v>101.52020379843313</v>
      </c>
      <c r="M34" s="20" t="s">
        <v>160</v>
      </c>
      <c r="N34" s="21">
        <v>2800</v>
      </c>
      <c r="O34" s="10">
        <f>+L34*N34</f>
        <v>284256.57063561276</v>
      </c>
    </row>
    <row r="35" spans="1:16" s="9" customFormat="1" ht="11.25" customHeight="1">
      <c r="A35" s="128" t="s">
        <v>184</v>
      </c>
      <c r="B35" s="107">
        <f>(1+1.5-2/12)*2*1</f>
        <v>4.666666666666667</v>
      </c>
      <c r="C35" s="16" t="s">
        <v>20</v>
      </c>
      <c r="D35" s="16">
        <f>29.16667*2+2+16/6</f>
        <v>63.000006666666664</v>
      </c>
      <c r="E35" s="16" t="s">
        <v>20</v>
      </c>
      <c r="F35" s="110">
        <f>8.5/12+1/12</f>
        <v>0.79166666666666674</v>
      </c>
      <c r="G35" s="92" t="s">
        <v>21</v>
      </c>
      <c r="H35" s="16">
        <v>27</v>
      </c>
      <c r="I35" s="16" t="s">
        <v>68</v>
      </c>
      <c r="J35" s="111">
        <f>+B35*D35*F35/H35</f>
        <v>8.6203712825788763</v>
      </c>
      <c r="K35" s="22"/>
      <c r="L35" s="22"/>
      <c r="M35" s="98"/>
      <c r="N35" s="99"/>
      <c r="O35" s="10"/>
    </row>
    <row r="36" spans="1:16" s="9" customFormat="1" ht="11.25" customHeight="1">
      <c r="A36" s="128" t="s">
        <v>182</v>
      </c>
      <c r="B36" s="107">
        <f>(3+3-19.5/12)*1+(3+3-19.5/12)*1+(3+3-21/12)*1</f>
        <v>13</v>
      </c>
      <c r="C36" s="16" t="s">
        <v>20</v>
      </c>
      <c r="D36" s="16">
        <f>+D35</f>
        <v>63.000006666666664</v>
      </c>
      <c r="E36" s="16" t="s">
        <v>20</v>
      </c>
      <c r="F36" s="110">
        <f>+F35</f>
        <v>0.79166666666666674</v>
      </c>
      <c r="G36" s="92" t="s">
        <v>21</v>
      </c>
      <c r="H36" s="16">
        <v>27</v>
      </c>
      <c r="I36" s="16" t="s">
        <v>68</v>
      </c>
      <c r="J36" s="111">
        <f>+B36*D36*F36/H36</f>
        <v>24.013891430041152</v>
      </c>
      <c r="K36" s="22"/>
      <c r="L36" s="22"/>
      <c r="M36" s="95"/>
      <c r="N36" s="103"/>
      <c r="O36" s="10"/>
    </row>
    <row r="37" spans="1:16" s="9" customFormat="1" ht="11.25" customHeight="1">
      <c r="A37" s="128" t="s">
        <v>183</v>
      </c>
      <c r="B37" s="107">
        <f>(4+4-3.6667)*1+(4+4-3.375)*1</f>
        <v>8.9582999999999995</v>
      </c>
      <c r="C37" s="16" t="s">
        <v>20</v>
      </c>
      <c r="D37" s="16">
        <f>+D36</f>
        <v>63.000006666666664</v>
      </c>
      <c r="E37" s="16" t="s">
        <v>20</v>
      </c>
      <c r="F37" s="110">
        <f>+F36</f>
        <v>0.79166666666666674</v>
      </c>
      <c r="G37" s="92" t="s">
        <v>21</v>
      </c>
      <c r="H37" s="16">
        <v>27</v>
      </c>
      <c r="I37" s="16" t="s">
        <v>68</v>
      </c>
      <c r="J37" s="111">
        <f>+B37*D37*F37/H37</f>
        <v>16.547972584441357</v>
      </c>
      <c r="K37" s="22"/>
      <c r="L37" s="22"/>
      <c r="M37" s="95"/>
      <c r="N37" s="103"/>
      <c r="O37" s="10"/>
    </row>
    <row r="38" spans="1:16" s="9" customFormat="1" ht="11.25" customHeight="1">
      <c r="A38" s="128" t="s">
        <v>185</v>
      </c>
      <c r="B38" s="107">
        <f>(1.5+1.5-2/12)*1*10</f>
        <v>28.333333333333336</v>
      </c>
      <c r="C38" s="16" t="s">
        <v>20</v>
      </c>
      <c r="D38" s="16">
        <f>+D37</f>
        <v>63.000006666666664</v>
      </c>
      <c r="E38" s="16" t="s">
        <v>20</v>
      </c>
      <c r="F38" s="110">
        <f>+F37</f>
        <v>0.79166666666666674</v>
      </c>
      <c r="G38" s="92" t="s">
        <v>21</v>
      </c>
      <c r="H38" s="16">
        <v>27</v>
      </c>
      <c r="I38" s="16" t="s">
        <v>68</v>
      </c>
      <c r="J38" s="111">
        <f>+B38*D38*F38/H38</f>
        <v>52.337968501371748</v>
      </c>
      <c r="K38" s="22"/>
      <c r="L38" s="22"/>
      <c r="M38" s="95"/>
      <c r="N38" s="103"/>
      <c r="O38" s="10"/>
    </row>
    <row r="39" spans="1:16" s="9" customFormat="1" ht="11.25" customHeight="1">
      <c r="A39" s="100"/>
      <c r="B39" s="143"/>
      <c r="C39" s="144"/>
      <c r="D39" s="144"/>
      <c r="E39" s="144"/>
      <c r="F39" s="144"/>
      <c r="G39" s="144"/>
      <c r="H39" s="144"/>
      <c r="I39" s="144"/>
      <c r="J39" s="143"/>
      <c r="K39" s="143"/>
      <c r="L39" s="143"/>
      <c r="M39" s="101"/>
      <c r="N39" s="102"/>
      <c r="O39" s="10"/>
      <c r="P39" s="111"/>
    </row>
    <row r="40" spans="1:16" s="9" customFormat="1" ht="11.25" customHeight="1">
      <c r="A40" s="97" t="s">
        <v>33</v>
      </c>
      <c r="C40" s="16"/>
      <c r="D40" s="16"/>
      <c r="E40" s="16"/>
      <c r="F40" s="16"/>
      <c r="G40" s="16"/>
      <c r="H40" s="16"/>
      <c r="I40" s="16"/>
      <c r="J40" s="22"/>
      <c r="K40" s="22" t="s">
        <v>68</v>
      </c>
      <c r="L40" s="112">
        <f>+L34*120</f>
        <v>12182.424455811975</v>
      </c>
      <c r="M40" s="20" t="s">
        <v>161</v>
      </c>
      <c r="N40" s="24">
        <v>2.4</v>
      </c>
      <c r="O40" s="10">
        <f>+L40*N40</f>
        <v>29237.818693948739</v>
      </c>
    </row>
    <row r="41" spans="1:16" s="9" customFormat="1" ht="11.25" customHeight="1">
      <c r="A41" s="100"/>
      <c r="B41" s="143"/>
      <c r="C41" s="144"/>
      <c r="D41" s="144"/>
      <c r="E41" s="144"/>
      <c r="F41" s="144"/>
      <c r="G41" s="144"/>
      <c r="H41" s="144"/>
      <c r="I41" s="144"/>
      <c r="J41" s="143"/>
      <c r="K41" s="143"/>
      <c r="L41" s="143"/>
      <c r="M41" s="101"/>
      <c r="N41" s="102"/>
      <c r="O41" s="10"/>
    </row>
    <row r="42" spans="1:16" s="9" customFormat="1" ht="11.25" customHeight="1">
      <c r="A42" s="97" t="s">
        <v>214</v>
      </c>
      <c r="B42" s="16"/>
      <c r="C42" s="16"/>
      <c r="D42" s="16"/>
      <c r="E42" s="16"/>
      <c r="F42" s="16"/>
      <c r="G42" s="16"/>
      <c r="H42" s="16"/>
      <c r="I42" s="16"/>
      <c r="J42" s="22"/>
      <c r="K42" s="22" t="s">
        <v>68</v>
      </c>
      <c r="L42" s="112">
        <v>1</v>
      </c>
      <c r="M42" s="20" t="s">
        <v>192</v>
      </c>
      <c r="N42" s="21">
        <v>120000</v>
      </c>
      <c r="O42" s="10">
        <f>+L42*N42</f>
        <v>120000</v>
      </c>
    </row>
    <row r="43" spans="1:16" s="9" customFormat="1" ht="11.25" customHeight="1">
      <c r="A43" s="100"/>
      <c r="B43" s="144"/>
      <c r="C43" s="144"/>
      <c r="D43" s="144"/>
      <c r="E43" s="144"/>
      <c r="F43" s="144"/>
      <c r="G43" s="144"/>
      <c r="H43" s="144"/>
      <c r="I43" s="144"/>
      <c r="J43" s="143"/>
      <c r="K43" s="143"/>
      <c r="L43" s="143"/>
      <c r="M43" s="101"/>
      <c r="N43" s="102"/>
      <c r="O43" s="10"/>
    </row>
    <row r="44" spans="1:16" s="9" customFormat="1" ht="11.25" customHeight="1">
      <c r="A44" s="97" t="s">
        <v>215</v>
      </c>
      <c r="B44" s="16"/>
      <c r="C44" s="16"/>
      <c r="D44" s="16"/>
      <c r="E44" s="16"/>
      <c r="F44" s="16"/>
      <c r="G44" s="16"/>
      <c r="H44" s="16"/>
      <c r="I44" s="16"/>
      <c r="J44" s="22"/>
      <c r="K44" s="22" t="s">
        <v>68</v>
      </c>
      <c r="L44" s="112">
        <v>160</v>
      </c>
      <c r="M44" s="20" t="s">
        <v>216</v>
      </c>
      <c r="N44" s="21">
        <v>150</v>
      </c>
      <c r="O44" s="10">
        <f>+L44*N44</f>
        <v>24000</v>
      </c>
    </row>
    <row r="45" spans="1:16" s="9" customFormat="1" ht="11.25" customHeight="1">
      <c r="A45" s="100"/>
      <c r="B45" s="144"/>
      <c r="C45" s="144"/>
      <c r="D45" s="144"/>
      <c r="E45" s="144"/>
      <c r="F45" s="144"/>
      <c r="G45" s="144"/>
      <c r="H45" s="144"/>
      <c r="I45" s="144"/>
      <c r="J45" s="143"/>
      <c r="K45" s="143"/>
      <c r="L45" s="143"/>
      <c r="M45" s="101"/>
      <c r="N45" s="102"/>
      <c r="O45" s="10"/>
    </row>
    <row r="46" spans="1:16" s="9" customFormat="1" ht="11.25" customHeight="1">
      <c r="A46" s="97" t="s">
        <v>217</v>
      </c>
      <c r="B46" s="16"/>
      <c r="C46" s="16"/>
      <c r="D46" s="16"/>
      <c r="E46" s="16"/>
      <c r="F46" s="16"/>
      <c r="G46" s="16"/>
      <c r="H46" s="16"/>
      <c r="I46" s="16"/>
      <c r="J46" s="22"/>
      <c r="K46" s="22" t="s">
        <v>68</v>
      </c>
      <c r="L46" s="112">
        <v>10000</v>
      </c>
      <c r="M46" s="20" t="s">
        <v>216</v>
      </c>
      <c r="N46" s="21">
        <v>30</v>
      </c>
      <c r="O46" s="10">
        <f>+L46*N46</f>
        <v>300000</v>
      </c>
    </row>
    <row r="47" spans="1:16" s="9" customFormat="1" ht="11.25" customHeight="1">
      <c r="A47" s="100"/>
      <c r="B47" s="144"/>
      <c r="C47" s="144"/>
      <c r="D47" s="144"/>
      <c r="E47" s="144"/>
      <c r="F47" s="144"/>
      <c r="G47" s="144"/>
      <c r="H47" s="144"/>
      <c r="I47" s="144"/>
      <c r="J47" s="143"/>
      <c r="K47" s="143"/>
      <c r="L47" s="143"/>
      <c r="M47" s="101"/>
      <c r="N47" s="102"/>
      <c r="O47" s="10"/>
    </row>
    <row r="48" spans="1:16" s="9" customFormat="1" ht="11.25" customHeight="1">
      <c r="A48" s="97" t="s">
        <v>218</v>
      </c>
      <c r="B48" s="16"/>
      <c r="C48" s="16"/>
      <c r="D48" s="16"/>
      <c r="E48" s="16"/>
      <c r="F48" s="16"/>
      <c r="G48" s="16"/>
      <c r="H48" s="16"/>
      <c r="I48" s="16"/>
      <c r="J48" s="22"/>
      <c r="K48" s="22" t="s">
        <v>68</v>
      </c>
      <c r="L48" s="112">
        <v>90</v>
      </c>
      <c r="M48" s="20" t="s">
        <v>216</v>
      </c>
      <c r="N48" s="21">
        <v>7000</v>
      </c>
      <c r="O48" s="10">
        <f>+L48*N48</f>
        <v>630000</v>
      </c>
    </row>
    <row r="49" spans="1:15" s="9" customFormat="1" ht="11.25" customHeight="1">
      <c r="A49" s="100"/>
      <c r="B49" s="143"/>
      <c r="C49" s="144"/>
      <c r="D49" s="144"/>
      <c r="E49" s="144"/>
      <c r="F49" s="144"/>
      <c r="G49" s="144"/>
      <c r="H49" s="144"/>
      <c r="I49" s="144"/>
      <c r="J49" s="143"/>
      <c r="K49" s="143"/>
      <c r="L49" s="143"/>
      <c r="M49" s="101"/>
      <c r="N49" s="102"/>
      <c r="O49" s="10"/>
    </row>
    <row r="50" spans="1:15" s="9" customFormat="1" ht="11.25" customHeight="1">
      <c r="A50" s="160" t="s">
        <v>259</v>
      </c>
      <c r="B50" s="161"/>
      <c r="C50" s="161"/>
      <c r="D50" s="161"/>
      <c r="E50" s="161"/>
      <c r="F50" s="161"/>
      <c r="G50" s="161"/>
      <c r="H50" s="161"/>
      <c r="I50" s="161"/>
      <c r="J50" s="162"/>
      <c r="K50" s="162" t="s">
        <v>68</v>
      </c>
      <c r="L50" s="163">
        <v>10</v>
      </c>
      <c r="M50" s="164" t="s">
        <v>216</v>
      </c>
      <c r="N50" s="165">
        <v>2000</v>
      </c>
      <c r="O50" s="166">
        <f>+L50*N50</f>
        <v>20000</v>
      </c>
    </row>
    <row r="51" spans="1:15" s="9" customFormat="1" ht="11.25" customHeight="1">
      <c r="A51" s="167"/>
      <c r="B51" s="168"/>
      <c r="C51" s="168"/>
      <c r="D51" s="168"/>
      <c r="E51" s="168"/>
      <c r="F51" s="168"/>
      <c r="G51" s="168"/>
      <c r="H51" s="168"/>
      <c r="I51" s="168"/>
      <c r="J51" s="169"/>
      <c r="K51" s="169"/>
      <c r="L51" s="169"/>
      <c r="M51" s="170"/>
      <c r="N51" s="171"/>
      <c r="O51" s="166"/>
    </row>
    <row r="52" spans="1:15" s="9" customFormat="1" ht="11.25" customHeight="1">
      <c r="A52" s="97" t="s">
        <v>220</v>
      </c>
      <c r="B52" s="16"/>
      <c r="C52" s="16"/>
      <c r="D52" s="16"/>
      <c r="E52" s="16"/>
      <c r="F52" s="16"/>
      <c r="G52" s="16"/>
      <c r="H52" s="16"/>
      <c r="I52" s="16"/>
      <c r="J52" s="22"/>
      <c r="K52" s="22" t="s">
        <v>68</v>
      </c>
      <c r="L52" s="112">
        <v>3</v>
      </c>
      <c r="M52" s="20" t="s">
        <v>216</v>
      </c>
      <c r="N52" s="21">
        <v>5000</v>
      </c>
      <c r="O52" s="10">
        <f>+L52*N52</f>
        <v>15000</v>
      </c>
    </row>
    <row r="53" spans="1:15" s="9" customFormat="1" ht="11.25" customHeight="1">
      <c r="A53" s="100"/>
      <c r="B53" s="144"/>
      <c r="C53" s="144"/>
      <c r="D53" s="144"/>
      <c r="E53" s="144"/>
      <c r="F53" s="144"/>
      <c r="G53" s="144"/>
      <c r="H53" s="144"/>
      <c r="I53" s="144"/>
      <c r="J53" s="143"/>
      <c r="K53" s="143"/>
      <c r="L53" s="143"/>
      <c r="M53" s="101"/>
      <c r="N53" s="102"/>
      <c r="O53" s="10"/>
    </row>
    <row r="54" spans="1:15" s="9" customFormat="1" ht="11.25" customHeight="1">
      <c r="A54" s="97" t="s">
        <v>221</v>
      </c>
      <c r="B54" s="16"/>
      <c r="C54" s="16"/>
      <c r="D54" s="16"/>
      <c r="E54" s="16"/>
      <c r="F54" s="16"/>
      <c r="G54" s="16"/>
      <c r="H54" s="16"/>
      <c r="I54" s="16"/>
      <c r="J54" s="22"/>
      <c r="K54" s="22" t="s">
        <v>68</v>
      </c>
      <c r="L54" s="112">
        <v>400</v>
      </c>
      <c r="M54" s="20" t="s">
        <v>162</v>
      </c>
      <c r="N54" s="21">
        <v>140</v>
      </c>
      <c r="O54" s="10">
        <f>+L54*N54</f>
        <v>56000</v>
      </c>
    </row>
    <row r="55" spans="1:15" s="9" customFormat="1" ht="11.25" customHeight="1">
      <c r="A55" s="100"/>
      <c r="B55" s="144"/>
      <c r="C55" s="144"/>
      <c r="D55" s="144"/>
      <c r="E55" s="144"/>
      <c r="F55" s="144"/>
      <c r="G55" s="144"/>
      <c r="H55" s="144"/>
      <c r="I55" s="144"/>
      <c r="J55" s="143"/>
      <c r="K55" s="143"/>
      <c r="L55" s="143"/>
      <c r="M55" s="101"/>
      <c r="N55" s="102"/>
      <c r="O55" s="10"/>
    </row>
    <row r="56" spans="1:15" s="9" customFormat="1" ht="11.25" customHeight="1">
      <c r="A56" s="97" t="s">
        <v>222</v>
      </c>
      <c r="B56" s="16"/>
      <c r="C56" s="16"/>
      <c r="D56" s="16"/>
      <c r="E56" s="16"/>
      <c r="F56" s="16"/>
      <c r="G56" s="16"/>
      <c r="H56" s="16"/>
      <c r="I56" s="16"/>
      <c r="J56" s="22"/>
      <c r="K56" s="22" t="s">
        <v>68</v>
      </c>
      <c r="L56" s="112">
        <v>12</v>
      </c>
      <c r="M56" s="20" t="s">
        <v>216</v>
      </c>
      <c r="N56" s="21">
        <v>200</v>
      </c>
      <c r="O56" s="10">
        <f>+L56*N56</f>
        <v>2400</v>
      </c>
    </row>
    <row r="57" spans="1:15" s="9" customFormat="1" ht="11.25" customHeight="1">
      <c r="A57" s="100"/>
      <c r="B57" s="144"/>
      <c r="C57" s="144"/>
      <c r="D57" s="144"/>
      <c r="E57" s="144"/>
      <c r="F57" s="144"/>
      <c r="G57" s="144"/>
      <c r="H57" s="144"/>
      <c r="I57" s="144"/>
      <c r="J57" s="143"/>
      <c r="K57" s="143"/>
      <c r="L57" s="143"/>
      <c r="M57" s="101"/>
      <c r="N57" s="102"/>
      <c r="O57" s="10"/>
    </row>
    <row r="58" spans="1:15" s="9" customFormat="1" ht="11.25" customHeight="1">
      <c r="A58" s="97" t="s">
        <v>232</v>
      </c>
      <c r="B58" s="153"/>
      <c r="C58" s="153"/>
      <c r="D58" s="153"/>
      <c r="E58" s="153"/>
      <c r="F58" s="153"/>
      <c r="G58" s="153"/>
      <c r="H58" s="153"/>
      <c r="I58" s="153"/>
      <c r="J58" s="154"/>
      <c r="K58" s="154" t="s">
        <v>68</v>
      </c>
      <c r="L58" s="155">
        <v>15</v>
      </c>
      <c r="M58" s="20" t="s">
        <v>216</v>
      </c>
      <c r="N58" s="21">
        <v>25000</v>
      </c>
      <c r="O58" s="10">
        <f>+L58*N58</f>
        <v>375000</v>
      </c>
    </row>
    <row r="59" spans="1:15" s="9" customFormat="1" ht="11.25" customHeight="1">
      <c r="A59" s="100"/>
      <c r="B59" s="144"/>
      <c r="C59" s="144"/>
      <c r="D59" s="144"/>
      <c r="E59" s="144"/>
      <c r="F59" s="144"/>
      <c r="G59" s="144"/>
      <c r="H59" s="144"/>
      <c r="I59" s="144"/>
      <c r="J59" s="143"/>
      <c r="K59" s="143"/>
      <c r="L59" s="143"/>
      <c r="M59" s="101"/>
      <c r="N59" s="102"/>
      <c r="O59" s="10"/>
    </row>
    <row r="60" spans="1:15" s="9" customFormat="1" ht="11.25" customHeight="1">
      <c r="A60" s="97" t="s">
        <v>238</v>
      </c>
      <c r="B60" s="16"/>
      <c r="C60" s="16"/>
      <c r="D60" s="16"/>
      <c r="E60" s="16"/>
      <c r="F60" s="16"/>
      <c r="G60" s="16"/>
      <c r="H60" s="16"/>
      <c r="I60" s="16"/>
      <c r="J60" s="22"/>
      <c r="K60" s="22" t="s">
        <v>68</v>
      </c>
      <c r="L60" s="112">
        <v>12</v>
      </c>
      <c r="M60" s="20" t="s">
        <v>216</v>
      </c>
      <c r="N60" s="21">
        <v>5000</v>
      </c>
      <c r="O60" s="10">
        <f>+L60*N60</f>
        <v>60000</v>
      </c>
    </row>
    <row r="61" spans="1:15" s="9" customFormat="1" ht="11.25" customHeight="1">
      <c r="A61" s="100"/>
      <c r="B61" s="144"/>
      <c r="C61" s="144"/>
      <c r="D61" s="144"/>
      <c r="E61" s="144"/>
      <c r="F61" s="144"/>
      <c r="G61" s="144"/>
      <c r="H61" s="144"/>
      <c r="I61" s="144"/>
      <c r="J61" s="143"/>
      <c r="K61" s="143"/>
      <c r="L61" s="143"/>
      <c r="M61" s="101"/>
      <c r="N61" s="102"/>
      <c r="O61" s="10"/>
    </row>
    <row r="62" spans="1:15" s="9" customFormat="1" ht="11.25" customHeight="1">
      <c r="A62" s="97" t="s">
        <v>277</v>
      </c>
      <c r="B62" s="16"/>
      <c r="C62" s="16"/>
      <c r="D62" s="16"/>
      <c r="E62" s="16"/>
      <c r="F62" s="16"/>
      <c r="G62" s="16"/>
      <c r="H62" s="16"/>
      <c r="I62" s="16"/>
      <c r="J62" s="22"/>
      <c r="K62" s="22" t="s">
        <v>68</v>
      </c>
      <c r="L62" s="112">
        <v>626</v>
      </c>
      <c r="M62" s="20" t="s">
        <v>216</v>
      </c>
      <c r="N62" s="21">
        <v>250</v>
      </c>
      <c r="O62" s="10">
        <f>+L62*N62</f>
        <v>156500</v>
      </c>
    </row>
    <row r="63" spans="1:15" s="9" customFormat="1" ht="11.25" customHeight="1">
      <c r="A63" s="100"/>
      <c r="B63" s="143"/>
      <c r="C63" s="144"/>
      <c r="D63" s="144"/>
      <c r="E63" s="144"/>
      <c r="F63" s="144"/>
      <c r="G63" s="144"/>
      <c r="H63" s="144"/>
      <c r="I63" s="144"/>
      <c r="J63" s="143"/>
      <c r="K63" s="143"/>
      <c r="L63" s="143"/>
      <c r="M63" s="101"/>
      <c r="N63" s="102"/>
      <c r="O63" s="10"/>
    </row>
    <row r="64" spans="1:15" s="9" customFormat="1" ht="11.25" customHeight="1">
      <c r="A64" s="97" t="s">
        <v>219</v>
      </c>
      <c r="B64" s="112">
        <v>108</v>
      </c>
      <c r="C64" s="16" t="s">
        <v>20</v>
      </c>
      <c r="D64" s="16">
        <v>21.375</v>
      </c>
      <c r="E64" s="16" t="s">
        <v>20</v>
      </c>
      <c r="F64" s="161">
        <v>6</v>
      </c>
      <c r="G64" s="16"/>
      <c r="H64" s="16"/>
      <c r="I64" s="16"/>
      <c r="J64" s="22"/>
      <c r="K64" s="22" t="s">
        <v>68</v>
      </c>
      <c r="L64" s="22">
        <f>ROUNDUP(+B64*D64*F64,-2)</f>
        <v>13900</v>
      </c>
      <c r="M64" s="20" t="s">
        <v>161</v>
      </c>
      <c r="N64" s="24">
        <v>15</v>
      </c>
      <c r="O64" s="10">
        <f>+L64*N64</f>
        <v>208500</v>
      </c>
    </row>
    <row r="65" spans="1:15" s="9" customFormat="1" ht="11.25" customHeight="1">
      <c r="A65" s="100"/>
      <c r="B65" s="143"/>
      <c r="C65" s="144"/>
      <c r="D65" s="144"/>
      <c r="E65" s="144"/>
      <c r="F65" s="144"/>
      <c r="G65" s="144"/>
      <c r="H65" s="144"/>
      <c r="I65" s="144"/>
      <c r="J65" s="143"/>
      <c r="K65" s="143"/>
      <c r="L65" s="143"/>
      <c r="M65" s="101"/>
      <c r="N65" s="102"/>
      <c r="O65" s="10"/>
    </row>
    <row r="66" spans="1:15" s="9" customFormat="1" ht="11.25" customHeight="1">
      <c r="A66" s="160" t="s">
        <v>260</v>
      </c>
      <c r="B66" s="161"/>
      <c r="C66" s="161"/>
      <c r="D66" s="161"/>
      <c r="E66" s="161"/>
      <c r="F66" s="161"/>
      <c r="G66" s="161"/>
      <c r="H66" s="161"/>
      <c r="I66" s="161"/>
      <c r="J66" s="162"/>
      <c r="K66" s="162" t="s">
        <v>68</v>
      </c>
      <c r="L66" s="163">
        <v>15</v>
      </c>
      <c r="M66" s="164" t="s">
        <v>216</v>
      </c>
      <c r="N66" s="165">
        <v>4000</v>
      </c>
      <c r="O66" s="166">
        <f>+L66*N66</f>
        <v>60000</v>
      </c>
    </row>
    <row r="67" spans="1:15" s="9" customFormat="1" ht="11.25" customHeight="1">
      <c r="A67" s="167"/>
      <c r="B67" s="169"/>
      <c r="C67" s="168"/>
      <c r="D67" s="168"/>
      <c r="E67" s="168"/>
      <c r="F67" s="168"/>
      <c r="G67" s="168"/>
      <c r="H67" s="168"/>
      <c r="I67" s="168"/>
      <c r="J67" s="169"/>
      <c r="K67" s="169"/>
      <c r="L67" s="169"/>
      <c r="M67" s="170"/>
      <c r="N67" s="171"/>
      <c r="O67" s="166"/>
    </row>
    <row r="68" spans="1:15" s="9" customFormat="1" ht="11.25" customHeight="1">
      <c r="A68" s="160" t="s">
        <v>261</v>
      </c>
      <c r="B68" s="161"/>
      <c r="C68" s="161"/>
      <c r="D68" s="161"/>
      <c r="E68" s="161"/>
      <c r="F68" s="161"/>
      <c r="G68" s="161"/>
      <c r="H68" s="161"/>
      <c r="I68" s="161"/>
      <c r="J68" s="162"/>
      <c r="K68" s="162" t="s">
        <v>68</v>
      </c>
      <c r="L68" s="163">
        <v>12</v>
      </c>
      <c r="M68" s="164" t="s">
        <v>216</v>
      </c>
      <c r="N68" s="165">
        <v>500</v>
      </c>
      <c r="O68" s="166">
        <f>+L68*N68</f>
        <v>6000</v>
      </c>
    </row>
    <row r="69" spans="1:15" s="9" customFormat="1" ht="11.25" customHeight="1">
      <c r="A69" s="167"/>
      <c r="B69" s="169"/>
      <c r="C69" s="168"/>
      <c r="D69" s="168"/>
      <c r="E69" s="168"/>
      <c r="F69" s="168"/>
      <c r="G69" s="168"/>
      <c r="H69" s="168"/>
      <c r="I69" s="168"/>
      <c r="J69" s="169"/>
      <c r="K69" s="169"/>
      <c r="L69" s="169"/>
      <c r="M69" s="170"/>
      <c r="N69" s="171"/>
      <c r="O69" s="166"/>
    </row>
    <row r="70" spans="1:15" s="9" customFormat="1" ht="11.25" customHeight="1">
      <c r="A70" s="160" t="s">
        <v>262</v>
      </c>
      <c r="B70" s="161"/>
      <c r="C70" s="161"/>
      <c r="D70" s="161"/>
      <c r="E70" s="161"/>
      <c r="F70" s="161"/>
      <c r="G70" s="161"/>
      <c r="H70" s="161"/>
      <c r="I70" s="161"/>
      <c r="J70" s="162"/>
      <c r="K70" s="162" t="s">
        <v>68</v>
      </c>
      <c r="L70" s="163">
        <v>20</v>
      </c>
      <c r="M70" s="164" t="s">
        <v>216</v>
      </c>
      <c r="N70" s="165">
        <v>500</v>
      </c>
      <c r="O70" s="166">
        <f>+L70*N70</f>
        <v>10000</v>
      </c>
    </row>
    <row r="71" spans="1:15" s="9" customFormat="1" ht="11.25" customHeight="1">
      <c r="A71" s="167"/>
      <c r="B71" s="169"/>
      <c r="C71" s="168"/>
      <c r="D71" s="168"/>
      <c r="E71" s="168"/>
      <c r="F71" s="168"/>
      <c r="G71" s="168"/>
      <c r="H71" s="168"/>
      <c r="I71" s="168"/>
      <c r="J71" s="169"/>
      <c r="K71" s="169"/>
      <c r="L71" s="169"/>
      <c r="M71" s="170"/>
      <c r="N71" s="171"/>
      <c r="O71" s="166"/>
    </row>
    <row r="72" spans="1:15" s="9" customFormat="1" ht="11.25" customHeight="1">
      <c r="A72" s="160" t="s">
        <v>263</v>
      </c>
      <c r="B72" s="161"/>
      <c r="C72" s="161"/>
      <c r="D72" s="161"/>
      <c r="E72" s="161"/>
      <c r="F72" s="161"/>
      <c r="G72" s="161"/>
      <c r="H72" s="161"/>
      <c r="I72" s="161"/>
      <c r="J72" s="162"/>
      <c r="K72" s="162" t="s">
        <v>68</v>
      </c>
      <c r="L72" s="163">
        <v>3</v>
      </c>
      <c r="M72" s="164" t="s">
        <v>216</v>
      </c>
      <c r="N72" s="165">
        <v>2000</v>
      </c>
      <c r="O72" s="166">
        <f>+L72*N72</f>
        <v>6000</v>
      </c>
    </row>
    <row r="73" spans="1:15" s="9" customFormat="1" ht="11.25" customHeight="1">
      <c r="A73" s="167"/>
      <c r="B73" s="169"/>
      <c r="C73" s="168"/>
      <c r="D73" s="168"/>
      <c r="E73" s="168"/>
      <c r="F73" s="168"/>
      <c r="G73" s="168"/>
      <c r="H73" s="168"/>
      <c r="I73" s="168"/>
      <c r="J73" s="169"/>
      <c r="K73" s="169"/>
      <c r="L73" s="169"/>
      <c r="M73" s="170"/>
      <c r="N73" s="171"/>
      <c r="O73" s="166"/>
    </row>
    <row r="74" spans="1:15" s="9" customFormat="1" ht="11.25" customHeight="1">
      <c r="A74" s="160" t="s">
        <v>264</v>
      </c>
      <c r="B74" s="161"/>
      <c r="C74" s="161"/>
      <c r="D74" s="161"/>
      <c r="E74" s="161"/>
      <c r="F74" s="161"/>
      <c r="G74" s="161"/>
      <c r="H74" s="161"/>
      <c r="I74" s="161"/>
      <c r="J74" s="162"/>
      <c r="K74" s="162" t="s">
        <v>68</v>
      </c>
      <c r="L74" s="163">
        <v>10</v>
      </c>
      <c r="M74" s="164" t="s">
        <v>216</v>
      </c>
      <c r="N74" s="165">
        <v>2500</v>
      </c>
      <c r="O74" s="166">
        <f>+L74*N74</f>
        <v>25000</v>
      </c>
    </row>
    <row r="75" spans="1:15" s="9" customFormat="1" ht="11.25" customHeight="1">
      <c r="A75" s="167"/>
      <c r="B75" s="169"/>
      <c r="C75" s="168"/>
      <c r="D75" s="168"/>
      <c r="E75" s="168"/>
      <c r="F75" s="168"/>
      <c r="G75" s="168"/>
      <c r="H75" s="168"/>
      <c r="I75" s="168"/>
      <c r="J75" s="169"/>
      <c r="K75" s="169"/>
      <c r="L75" s="169"/>
      <c r="M75" s="170"/>
      <c r="N75" s="171"/>
      <c r="O75" s="166"/>
    </row>
    <row r="76" spans="1:15" s="9" customFormat="1" ht="11.25" customHeight="1">
      <c r="A76" s="97" t="s">
        <v>288</v>
      </c>
      <c r="C76" s="130"/>
      <c r="D76" s="130"/>
      <c r="E76" s="130"/>
      <c r="F76" s="130"/>
      <c r="G76" s="130"/>
      <c r="H76" s="130"/>
      <c r="I76" s="130"/>
      <c r="J76" s="147">
        <f>SUM(J77:J82)</f>
        <v>313.74902386814813</v>
      </c>
      <c r="K76" s="22" t="s">
        <v>68</v>
      </c>
      <c r="L76" s="129">
        <f>+J76</f>
        <v>313.74902386814813</v>
      </c>
      <c r="M76" s="20" t="s">
        <v>160</v>
      </c>
      <c r="N76" s="21">
        <v>3200</v>
      </c>
      <c r="O76" s="10">
        <f>+L76*N76</f>
        <v>1003996.8763780741</v>
      </c>
    </row>
    <row r="77" spans="1:15" s="9" customFormat="1" ht="11.25" customHeight="1">
      <c r="A77" s="128" t="s">
        <v>228</v>
      </c>
      <c r="B77" s="132">
        <f>6.6667*51+41*3.3333</f>
        <v>476.66699999999997</v>
      </c>
      <c r="C77" s="130" t="s">
        <v>20</v>
      </c>
      <c r="D77" s="130">
        <v>1</v>
      </c>
      <c r="E77" s="130" t="s">
        <v>20</v>
      </c>
      <c r="F77" s="130">
        <v>4</v>
      </c>
      <c r="G77" s="133" t="s">
        <v>21</v>
      </c>
      <c r="H77" s="130">
        <v>27</v>
      </c>
      <c r="I77" s="130"/>
      <c r="J77" s="111">
        <f t="shared" ref="J77:J82" si="0">IF(B77="","",B77*D77*F77/H77)</f>
        <v>70.617333333333335</v>
      </c>
      <c r="K77" s="131"/>
      <c r="L77" s="131"/>
      <c r="M77" s="98"/>
      <c r="N77" s="99"/>
      <c r="O77" s="10"/>
    </row>
    <row r="78" spans="1:15" s="9" customFormat="1" ht="11.25" customHeight="1">
      <c r="A78" s="128" t="s">
        <v>229</v>
      </c>
      <c r="B78" s="134">
        <f>6.6667*4.2083</f>
        <v>28.05547361</v>
      </c>
      <c r="C78" s="130" t="s">
        <v>20</v>
      </c>
      <c r="D78" s="130">
        <f>+D77</f>
        <v>1</v>
      </c>
      <c r="E78" s="130" t="s">
        <v>20</v>
      </c>
      <c r="F78" s="130">
        <v>4</v>
      </c>
      <c r="G78" s="133" t="s">
        <v>21</v>
      </c>
      <c r="H78" s="130">
        <v>27</v>
      </c>
      <c r="I78" s="130"/>
      <c r="J78" s="111">
        <f t="shared" si="0"/>
        <v>4.1563664607407409</v>
      </c>
      <c r="K78" s="131"/>
      <c r="L78" s="131"/>
      <c r="M78" s="95"/>
      <c r="N78" s="103"/>
      <c r="O78" s="10"/>
    </row>
    <row r="79" spans="1:15" s="9" customFormat="1" ht="11.25" customHeight="1">
      <c r="A79" s="128" t="s">
        <v>230</v>
      </c>
      <c r="B79" s="132">
        <f>8.66667*53+43*3.33333</f>
        <v>602.66669999999999</v>
      </c>
      <c r="C79" s="130" t="s">
        <v>20</v>
      </c>
      <c r="D79" s="130">
        <f>+D78</f>
        <v>1</v>
      </c>
      <c r="E79" s="130" t="s">
        <v>20</v>
      </c>
      <c r="F79" s="130">
        <v>2</v>
      </c>
      <c r="G79" s="133" t="s">
        <v>21</v>
      </c>
      <c r="H79" s="130">
        <v>27</v>
      </c>
      <c r="I79" s="130"/>
      <c r="J79" s="111">
        <f t="shared" si="0"/>
        <v>44.641977777777775</v>
      </c>
      <c r="K79" s="131"/>
      <c r="L79" s="131"/>
      <c r="M79" s="95"/>
      <c r="N79" s="103"/>
      <c r="O79" s="10"/>
    </row>
    <row r="80" spans="1:15" s="9" customFormat="1" ht="11.25" customHeight="1">
      <c r="A80" s="128" t="s">
        <v>229</v>
      </c>
      <c r="B80" s="134">
        <f>8.6667*5.25</f>
        <v>45.500175000000006</v>
      </c>
      <c r="C80" s="130" t="s">
        <v>20</v>
      </c>
      <c r="D80" s="130">
        <f>+D79</f>
        <v>1</v>
      </c>
      <c r="E80" s="130" t="s">
        <v>20</v>
      </c>
      <c r="F80" s="130">
        <v>2</v>
      </c>
      <c r="G80" s="133" t="s">
        <v>21</v>
      </c>
      <c r="H80" s="130">
        <v>27</v>
      </c>
      <c r="I80" s="130"/>
      <c r="J80" s="111">
        <f t="shared" si="0"/>
        <v>3.3703833333333337</v>
      </c>
      <c r="K80" s="131"/>
      <c r="L80" s="131"/>
      <c r="M80" s="125"/>
      <c r="N80" s="126"/>
      <c r="O80" s="10"/>
    </row>
    <row r="81" spans="1:17" s="9" customFormat="1" ht="11.25" customHeight="1">
      <c r="A81" s="128" t="s">
        <v>231</v>
      </c>
      <c r="B81" s="132">
        <f>12*77+4*65</f>
        <v>1184</v>
      </c>
      <c r="C81" s="130" t="s">
        <v>20</v>
      </c>
      <c r="D81" s="130">
        <f>+D80</f>
        <v>1</v>
      </c>
      <c r="E81" s="130" t="s">
        <v>20</v>
      </c>
      <c r="F81" s="130">
        <v>4</v>
      </c>
      <c r="G81" s="133" t="s">
        <v>21</v>
      </c>
      <c r="H81" s="130">
        <v>27</v>
      </c>
      <c r="I81" s="130"/>
      <c r="J81" s="111">
        <f t="shared" si="0"/>
        <v>175.40740740740742</v>
      </c>
      <c r="K81" s="131"/>
      <c r="L81" s="131"/>
      <c r="M81" s="95"/>
      <c r="N81" s="127"/>
      <c r="O81" s="10"/>
    </row>
    <row r="82" spans="1:17" s="9" customFormat="1" ht="11.25" customHeight="1">
      <c r="A82" s="178" t="s">
        <v>229</v>
      </c>
      <c r="B82" s="179">
        <f>12*8.75</f>
        <v>105</v>
      </c>
      <c r="C82" s="180" t="s">
        <v>20</v>
      </c>
      <c r="D82" s="180">
        <f>+D81</f>
        <v>1</v>
      </c>
      <c r="E82" s="180" t="s">
        <v>20</v>
      </c>
      <c r="F82" s="180">
        <v>4</v>
      </c>
      <c r="G82" s="181" t="s">
        <v>21</v>
      </c>
      <c r="H82" s="180">
        <v>27</v>
      </c>
      <c r="I82" s="180"/>
      <c r="J82" s="148">
        <f t="shared" si="0"/>
        <v>15.555555555555555</v>
      </c>
      <c r="K82" s="182"/>
      <c r="L82" s="182"/>
      <c r="M82" s="183"/>
      <c r="N82" s="184"/>
      <c r="O82" s="10"/>
    </row>
    <row r="83" spans="1:17" s="9" customFormat="1" ht="11.25" customHeight="1">
      <c r="A83" s="175" t="s">
        <v>33</v>
      </c>
      <c r="C83" s="16"/>
      <c r="D83" s="16"/>
      <c r="E83" s="16"/>
      <c r="F83" s="16"/>
      <c r="G83" s="16"/>
      <c r="H83" s="16"/>
      <c r="I83" s="16"/>
      <c r="J83" s="22"/>
      <c r="K83" s="22" t="s">
        <v>68</v>
      </c>
      <c r="L83" s="112">
        <f>+L76*150</f>
        <v>47062.353580222218</v>
      </c>
      <c r="M83" s="176" t="s">
        <v>161</v>
      </c>
      <c r="N83" s="177">
        <v>2.4</v>
      </c>
      <c r="O83" s="10">
        <f>+L83*N83</f>
        <v>112949.64859253333</v>
      </c>
    </row>
    <row r="84" spans="1:17" s="9" customFormat="1" ht="11.25" customHeight="1">
      <c r="A84" s="100"/>
      <c r="B84" s="143"/>
      <c r="C84" s="144"/>
      <c r="D84" s="144"/>
      <c r="E84" s="144"/>
      <c r="F84" s="144"/>
      <c r="G84" s="144"/>
      <c r="H84" s="144"/>
      <c r="I84" s="144"/>
      <c r="J84" s="143"/>
      <c r="K84" s="143"/>
      <c r="L84" s="143"/>
      <c r="M84" s="101"/>
      <c r="N84" s="102"/>
      <c r="O84" s="10"/>
    </row>
    <row r="85" spans="1:17" s="9" customFormat="1" ht="11.25" customHeight="1">
      <c r="A85" s="175" t="s">
        <v>283</v>
      </c>
      <c r="B85" s="9">
        <f>3018.3438+25*2+30*2</f>
        <v>3128.3438000000001</v>
      </c>
      <c r="C85" s="16" t="s">
        <v>20</v>
      </c>
      <c r="D85" s="16">
        <f>30.16667*2-2</f>
        <v>58.33334</v>
      </c>
      <c r="E85" s="92" t="s">
        <v>21</v>
      </c>
      <c r="F85" s="16">
        <v>9</v>
      </c>
      <c r="G85" s="16"/>
      <c r="H85" s="16"/>
      <c r="I85" s="16"/>
      <c r="J85" s="22"/>
      <c r="K85" s="22" t="s">
        <v>68</v>
      </c>
      <c r="L85" s="112">
        <f>+B85*D85/F85</f>
        <v>20276.304724699112</v>
      </c>
      <c r="M85" s="176" t="s">
        <v>284</v>
      </c>
      <c r="N85" s="185">
        <v>45</v>
      </c>
      <c r="O85" s="10">
        <f>+L85*N85</f>
        <v>912433.71261146001</v>
      </c>
    </row>
    <row r="86" spans="1:17" s="9" customFormat="1" ht="11.25" customHeight="1">
      <c r="A86" s="100"/>
      <c r="B86" s="143"/>
      <c r="C86" s="144"/>
      <c r="D86" s="144"/>
      <c r="E86" s="144"/>
      <c r="F86" s="144"/>
      <c r="G86" s="144"/>
      <c r="H86" s="144"/>
      <c r="I86" s="144"/>
      <c r="J86" s="143"/>
      <c r="K86" s="143"/>
      <c r="L86" s="143"/>
      <c r="M86" s="101"/>
      <c r="N86" s="102"/>
      <c r="O86" s="10"/>
    </row>
    <row r="87" spans="1:17" s="9" customFormat="1" ht="11.25" customHeight="1">
      <c r="A87" s="97" t="s">
        <v>212</v>
      </c>
      <c r="B87" s="135">
        <f>SUM(O12:O86)</f>
        <v>5871497.9602449629</v>
      </c>
      <c r="C87" s="16" t="s">
        <v>20</v>
      </c>
      <c r="D87" s="149">
        <v>0.15</v>
      </c>
      <c r="E87" s="16"/>
      <c r="F87" s="16"/>
      <c r="G87" s="16"/>
      <c r="H87" s="16"/>
      <c r="I87" s="16"/>
      <c r="J87" s="22"/>
      <c r="K87" s="22" t="s">
        <v>68</v>
      </c>
      <c r="L87" s="150">
        <v>1</v>
      </c>
      <c r="M87" s="20" t="s">
        <v>192</v>
      </c>
      <c r="N87" s="151">
        <f>+B87*D87</f>
        <v>880724.69403674442</v>
      </c>
      <c r="O87" s="10">
        <f>+L87*N87</f>
        <v>880724.69403674442</v>
      </c>
    </row>
    <row r="88" spans="1:17" s="9" customFormat="1" ht="11.25" customHeight="1">
      <c r="A88" s="100"/>
      <c r="B88" s="143"/>
      <c r="C88" s="144"/>
      <c r="D88" s="144"/>
      <c r="E88" s="144"/>
      <c r="F88" s="144"/>
      <c r="G88" s="144"/>
      <c r="H88" s="144"/>
      <c r="I88" s="144"/>
      <c r="J88" s="143"/>
      <c r="K88" s="143"/>
      <c r="L88" s="143"/>
      <c r="M88" s="101"/>
      <c r="N88" s="102"/>
      <c r="O88" s="10"/>
    </row>
    <row r="89" spans="1:17" s="9" customFormat="1" ht="11.25" customHeight="1">
      <c r="A89" s="97" t="s">
        <v>227</v>
      </c>
      <c r="B89" s="16">
        <f>984+710</f>
        <v>1694</v>
      </c>
      <c r="C89" s="92" t="s">
        <v>32</v>
      </c>
      <c r="D89" s="16">
        <f>1187*2</f>
        <v>2374</v>
      </c>
      <c r="E89" s="92" t="s">
        <v>32</v>
      </c>
      <c r="F89" s="16">
        <v>1300</v>
      </c>
      <c r="G89" s="92" t="s">
        <v>32</v>
      </c>
      <c r="H89" s="16">
        <f>3186*2</f>
        <v>6372</v>
      </c>
      <c r="I89" s="16" t="s">
        <v>32</v>
      </c>
      <c r="J89" s="22">
        <v>3588</v>
      </c>
      <c r="K89" s="22" t="s">
        <v>68</v>
      </c>
      <c r="L89" s="22">
        <f>+B89+D89+F89+H89+J89</f>
        <v>15328</v>
      </c>
      <c r="M89" s="20" t="s">
        <v>162</v>
      </c>
      <c r="N89" s="24">
        <v>16</v>
      </c>
      <c r="O89" s="10">
        <f>+L89*N89</f>
        <v>245248</v>
      </c>
      <c r="Q89" s="122"/>
    </row>
    <row r="90" spans="1:17" s="9" customFormat="1" ht="11.25" customHeight="1">
      <c r="A90" s="100" t="s">
        <v>279</v>
      </c>
      <c r="B90" s="143" t="s">
        <v>224</v>
      </c>
      <c r="C90" s="144"/>
      <c r="D90" s="144" t="s">
        <v>223</v>
      </c>
      <c r="E90" s="144"/>
      <c r="F90" s="144" t="s">
        <v>225</v>
      </c>
      <c r="G90" s="144"/>
      <c r="H90" s="144" t="s">
        <v>226</v>
      </c>
      <c r="I90" s="144"/>
      <c r="J90" s="143" t="s">
        <v>282</v>
      </c>
      <c r="K90" s="143"/>
      <c r="L90" s="143"/>
      <c r="M90" s="101"/>
      <c r="N90" s="102"/>
      <c r="O90" s="10"/>
      <c r="Q90" s="122"/>
    </row>
    <row r="91" spans="1:17" s="9" customFormat="1" ht="11.25" customHeight="1">
      <c r="A91" s="104" t="s">
        <v>188</v>
      </c>
      <c r="B91" s="145">
        <f>+D111*B109</f>
        <v>133.26707569022724</v>
      </c>
      <c r="C91" s="152" t="s">
        <v>152</v>
      </c>
      <c r="D91" s="144"/>
      <c r="E91" s="144"/>
      <c r="F91" s="144"/>
      <c r="G91" s="144"/>
      <c r="H91" s="144"/>
      <c r="I91" s="144"/>
      <c r="J91" s="143"/>
      <c r="K91" s="143"/>
      <c r="L91" s="143"/>
      <c r="M91" s="98"/>
      <c r="N91" s="99"/>
      <c r="O91" s="10"/>
      <c r="Q91" s="122">
        <f>SUM(O12:O91)</f>
        <v>6997470.6542817075</v>
      </c>
    </row>
    <row r="92" spans="1:17">
      <c r="A92" s="97" t="s">
        <v>189</v>
      </c>
      <c r="B92" s="96"/>
      <c r="C92" s="96"/>
      <c r="D92" s="96"/>
      <c r="E92" s="96"/>
      <c r="F92" s="96"/>
      <c r="G92" s="96"/>
      <c r="H92" s="96"/>
      <c r="I92" s="96"/>
      <c r="J92" s="22"/>
      <c r="K92" s="22" t="s">
        <v>68</v>
      </c>
      <c r="L92" s="113">
        <v>18000</v>
      </c>
      <c r="M92" s="20" t="s">
        <v>162</v>
      </c>
      <c r="N92" s="24">
        <v>30</v>
      </c>
      <c r="O92" s="10">
        <f>+L92*N92</f>
        <v>540000</v>
      </c>
      <c r="P92" s="114">
        <f>+O92+O94+O96+O98</f>
        <v>719820</v>
      </c>
      <c r="Q92" s="114">
        <f>+P92+P101</f>
        <v>5587098.5</v>
      </c>
    </row>
    <row r="93" spans="1:17" ht="12.75">
      <c r="A93" s="100"/>
      <c r="B93" s="144"/>
      <c r="C93" s="144"/>
      <c r="D93" s="144"/>
      <c r="E93" s="144"/>
      <c r="F93" s="144"/>
      <c r="G93" s="144"/>
      <c r="H93" s="144"/>
      <c r="I93" s="144"/>
      <c r="J93" s="143"/>
      <c r="K93" s="143"/>
      <c r="L93" s="143"/>
      <c r="M93" s="101"/>
      <c r="N93" s="105"/>
      <c r="P93" s="115"/>
    </row>
    <row r="94" spans="1:17">
      <c r="A94" s="97" t="s">
        <v>29</v>
      </c>
      <c r="B94" s="96"/>
      <c r="C94" s="96"/>
      <c r="D94" s="96"/>
      <c r="E94" s="96"/>
      <c r="F94" s="96"/>
      <c r="G94" s="96"/>
      <c r="H94" s="96"/>
      <c r="I94" s="96"/>
      <c r="J94" s="22"/>
      <c r="K94" s="22" t="s">
        <v>68</v>
      </c>
      <c r="L94" s="113">
        <f>+L92</f>
        <v>18000</v>
      </c>
      <c r="M94" s="20" t="s">
        <v>162</v>
      </c>
      <c r="N94" s="24">
        <v>4</v>
      </c>
      <c r="O94" s="10">
        <f>+L94*N94</f>
        <v>72000</v>
      </c>
      <c r="P94" s="115"/>
    </row>
    <row r="95" spans="1:17" ht="12.75">
      <c r="A95" s="100"/>
      <c r="B95" s="144"/>
      <c r="C95" s="144"/>
      <c r="D95" s="144"/>
      <c r="E95" s="144"/>
      <c r="F95" s="144"/>
      <c r="G95" s="144"/>
      <c r="H95" s="144"/>
      <c r="I95" s="144"/>
      <c r="J95" s="143"/>
      <c r="K95" s="143"/>
      <c r="L95" s="143"/>
      <c r="M95" s="101"/>
      <c r="N95" s="105"/>
      <c r="P95" s="115"/>
    </row>
    <row r="96" spans="1:17">
      <c r="A96" s="97" t="s">
        <v>30</v>
      </c>
      <c r="B96" s="96"/>
      <c r="C96" s="96"/>
      <c r="D96" s="96"/>
      <c r="E96" s="96"/>
      <c r="F96" s="96"/>
      <c r="G96" s="96"/>
      <c r="H96" s="96"/>
      <c r="I96" s="96"/>
      <c r="J96" s="22"/>
      <c r="K96" s="22" t="s">
        <v>68</v>
      </c>
      <c r="L96" s="113">
        <f>+L94</f>
        <v>18000</v>
      </c>
      <c r="M96" s="20" t="s">
        <v>162</v>
      </c>
      <c r="N96" s="24">
        <v>2.9950000000000001</v>
      </c>
      <c r="O96" s="10">
        <f>+L96*N96</f>
        <v>53910</v>
      </c>
      <c r="P96" s="115"/>
    </row>
    <row r="97" spans="1:16" ht="12.75">
      <c r="A97" s="100"/>
      <c r="B97" s="144"/>
      <c r="C97" s="144"/>
      <c r="D97" s="144"/>
      <c r="E97" s="144"/>
      <c r="F97" s="144"/>
      <c r="G97" s="144"/>
      <c r="H97" s="144"/>
      <c r="I97" s="144"/>
      <c r="J97" s="143"/>
      <c r="K97" s="143"/>
      <c r="L97" s="143"/>
      <c r="M97" s="101"/>
      <c r="N97" s="105"/>
      <c r="P97" s="115"/>
    </row>
    <row r="98" spans="1:16">
      <c r="A98" s="97" t="s">
        <v>31</v>
      </c>
      <c r="B98" s="96"/>
      <c r="C98" s="96"/>
      <c r="D98" s="96"/>
      <c r="E98" s="96"/>
      <c r="F98" s="96"/>
      <c r="G98" s="96"/>
      <c r="H98" s="96"/>
      <c r="I98" s="96"/>
      <c r="J98" s="22"/>
      <c r="K98" s="22" t="s">
        <v>68</v>
      </c>
      <c r="L98" s="113">
        <f>+L96</f>
        <v>18000</v>
      </c>
      <c r="M98" s="20" t="s">
        <v>162</v>
      </c>
      <c r="N98" s="24">
        <v>2.9950000000000001</v>
      </c>
      <c r="O98" s="10">
        <f>+L98*N98</f>
        <v>53910</v>
      </c>
      <c r="P98" s="115"/>
    </row>
    <row r="99" spans="1:16" ht="12.75">
      <c r="A99" s="100"/>
      <c r="B99" s="143"/>
      <c r="C99" s="144"/>
      <c r="D99" s="144"/>
      <c r="E99" s="144"/>
      <c r="F99" s="144"/>
      <c r="G99" s="144"/>
      <c r="H99" s="144"/>
      <c r="I99" s="144"/>
      <c r="J99" s="143"/>
      <c r="K99" s="143"/>
      <c r="L99" s="143"/>
      <c r="M99" s="101"/>
      <c r="N99" s="105"/>
      <c r="P99" s="115"/>
    </row>
    <row r="100" spans="1:16">
      <c r="A100" s="104" t="s">
        <v>233</v>
      </c>
      <c r="B100" s="145">
        <f>+B112*0.6</f>
        <v>2028.8519999999999</v>
      </c>
      <c r="C100" s="152" t="s">
        <v>152</v>
      </c>
      <c r="D100" s="144"/>
      <c r="E100" s="144"/>
      <c r="F100" s="144"/>
      <c r="G100" s="144"/>
      <c r="H100" s="144"/>
      <c r="I100" s="144"/>
      <c r="J100" s="143"/>
      <c r="K100" s="143"/>
      <c r="L100" s="143"/>
      <c r="M100" s="98"/>
      <c r="N100" s="106"/>
      <c r="P100" s="115"/>
    </row>
    <row r="101" spans="1:16">
      <c r="A101" s="97" t="s">
        <v>189</v>
      </c>
      <c r="B101" s="96"/>
      <c r="C101" s="96"/>
      <c r="D101" s="96"/>
      <c r="E101" s="96"/>
      <c r="F101" s="96"/>
      <c r="G101" s="96"/>
      <c r="H101" s="96"/>
      <c r="I101" s="96"/>
      <c r="J101" s="22"/>
      <c r="K101" s="22" t="s">
        <v>68</v>
      </c>
      <c r="L101" s="113">
        <f>ROUND(+B113*0.6,-2)</f>
        <v>304300</v>
      </c>
      <c r="M101" s="20" t="s">
        <v>162</v>
      </c>
      <c r="N101" s="24">
        <v>9.9949999999999992</v>
      </c>
      <c r="O101" s="10">
        <f>+L101*N101</f>
        <v>3041478.4999999995</v>
      </c>
      <c r="P101" s="114">
        <f>+O101+O103+O105+O107</f>
        <v>4867278.5</v>
      </c>
    </row>
    <row r="102" spans="1:16" ht="12.75">
      <c r="A102" s="100"/>
      <c r="B102" s="144"/>
      <c r="C102" s="144"/>
      <c r="D102" s="144"/>
      <c r="E102" s="144"/>
      <c r="F102" s="144"/>
      <c r="G102" s="144"/>
      <c r="H102" s="144"/>
      <c r="I102" s="144"/>
      <c r="J102" s="143"/>
      <c r="K102" s="143"/>
      <c r="L102" s="143"/>
      <c r="M102" s="101"/>
      <c r="N102" s="105"/>
    </row>
    <row r="103" spans="1:16">
      <c r="A103" s="97" t="s">
        <v>29</v>
      </c>
      <c r="B103" s="96"/>
      <c r="C103" s="96"/>
      <c r="D103" s="96"/>
      <c r="E103" s="96"/>
      <c r="F103" s="96"/>
      <c r="G103" s="96"/>
      <c r="H103" s="96"/>
      <c r="I103" s="96"/>
      <c r="J103" s="22"/>
      <c r="K103" s="22" t="s">
        <v>68</v>
      </c>
      <c r="L103" s="113">
        <f>+L101</f>
        <v>304300</v>
      </c>
      <c r="M103" s="20" t="s">
        <v>162</v>
      </c>
      <c r="N103" s="24">
        <v>2</v>
      </c>
      <c r="O103" s="10">
        <f>+L103*N103</f>
        <v>608600</v>
      </c>
    </row>
    <row r="104" spans="1:16" ht="12.75">
      <c r="A104" s="100"/>
      <c r="B104" s="144"/>
      <c r="C104" s="144"/>
      <c r="D104" s="144"/>
      <c r="E104" s="144"/>
      <c r="F104" s="144"/>
      <c r="G104" s="144"/>
      <c r="H104" s="144"/>
      <c r="I104" s="144"/>
      <c r="J104" s="143"/>
      <c r="K104" s="143"/>
      <c r="L104" s="143"/>
      <c r="M104" s="101"/>
      <c r="N104" s="105"/>
    </row>
    <row r="105" spans="1:16">
      <c r="A105" s="97" t="s">
        <v>30</v>
      </c>
      <c r="B105" s="96"/>
      <c r="C105" s="96"/>
      <c r="D105" s="96"/>
      <c r="E105" s="96"/>
      <c r="F105" s="96"/>
      <c r="G105" s="96"/>
      <c r="H105" s="96"/>
      <c r="I105" s="96"/>
      <c r="J105" s="22"/>
      <c r="K105" s="22" t="s">
        <v>68</v>
      </c>
      <c r="L105" s="113">
        <f>+L103</f>
        <v>304300</v>
      </c>
      <c r="M105" s="20" t="s">
        <v>162</v>
      </c>
      <c r="N105" s="24">
        <v>2</v>
      </c>
      <c r="O105" s="10">
        <f>+L105*N105</f>
        <v>608600</v>
      </c>
    </row>
    <row r="106" spans="1:16" ht="12.75">
      <c r="A106" s="100"/>
      <c r="B106" s="144"/>
      <c r="C106" s="144"/>
      <c r="D106" s="144"/>
      <c r="E106" s="144"/>
      <c r="F106" s="144"/>
      <c r="G106" s="144"/>
      <c r="H106" s="144"/>
      <c r="I106" s="144"/>
      <c r="J106" s="143"/>
      <c r="K106" s="143"/>
      <c r="L106" s="143"/>
      <c r="M106" s="101"/>
      <c r="N106" s="105"/>
    </row>
    <row r="107" spans="1:16">
      <c r="A107" s="97" t="s">
        <v>31</v>
      </c>
      <c r="B107" s="96"/>
      <c r="C107" s="96"/>
      <c r="D107" s="96"/>
      <c r="E107" s="96"/>
      <c r="F107" s="96"/>
      <c r="G107" s="96"/>
      <c r="H107" s="96"/>
      <c r="I107" s="96"/>
      <c r="J107" s="22"/>
      <c r="K107" s="22" t="s">
        <v>68</v>
      </c>
      <c r="L107" s="113">
        <f>+L105</f>
        <v>304300</v>
      </c>
      <c r="M107" s="20" t="s">
        <v>162</v>
      </c>
      <c r="N107" s="24">
        <v>2</v>
      </c>
      <c r="O107" s="10">
        <f>+L107*N107</f>
        <v>608600</v>
      </c>
    </row>
    <row r="108" spans="1:16" ht="12.75">
      <c r="A108" s="100"/>
      <c r="B108" s="143"/>
      <c r="C108" s="144"/>
      <c r="D108" s="144"/>
      <c r="E108" s="144"/>
      <c r="F108" s="144"/>
      <c r="G108" s="144"/>
      <c r="H108" s="144"/>
      <c r="I108" s="144"/>
      <c r="J108" s="143"/>
      <c r="K108" s="143"/>
      <c r="L108" s="143"/>
      <c r="M108" s="101"/>
      <c r="N108" s="102"/>
    </row>
    <row r="109" spans="1:16">
      <c r="A109" s="104" t="s">
        <v>190</v>
      </c>
      <c r="B109" s="143">
        <v>2554.41</v>
      </c>
      <c r="C109" s="152" t="s">
        <v>152</v>
      </c>
      <c r="D109" s="144"/>
      <c r="E109" s="144"/>
      <c r="F109" s="144"/>
      <c r="G109" s="144"/>
      <c r="H109" s="144"/>
      <c r="I109" s="144"/>
      <c r="J109" s="143"/>
      <c r="K109" s="143"/>
      <c r="L109" s="143"/>
      <c r="M109" s="98"/>
      <c r="N109" s="99"/>
    </row>
    <row r="110" spans="1:16">
      <c r="A110" s="97" t="s">
        <v>189</v>
      </c>
      <c r="B110" s="113">
        <f>B109*135</f>
        <v>344845.35</v>
      </c>
      <c r="C110" s="96"/>
      <c r="D110" s="96">
        <f>+B110/1916.76*10*10</f>
        <v>17991.055218180678</v>
      </c>
      <c r="E110" s="96"/>
      <c r="F110" s="96"/>
      <c r="G110" s="96"/>
      <c r="H110" s="96"/>
      <c r="I110" s="96"/>
      <c r="J110" s="22"/>
      <c r="K110" s="22"/>
      <c r="L110" s="22"/>
      <c r="M110" s="20" t="s">
        <v>162</v>
      </c>
      <c r="N110" s="21"/>
    </row>
    <row r="111" spans="1:16" ht="12.75">
      <c r="A111" s="100"/>
      <c r="B111" s="143"/>
      <c r="C111" s="144"/>
      <c r="D111" s="144">
        <f>+D110/B110</f>
        <v>5.2171372524468372E-2</v>
      </c>
      <c r="E111" s="144"/>
      <c r="F111" s="144"/>
      <c r="G111" s="144"/>
      <c r="H111" s="144"/>
      <c r="I111" s="144"/>
      <c r="J111" s="143"/>
      <c r="K111" s="143"/>
      <c r="L111" s="143"/>
      <c r="M111" s="101"/>
      <c r="N111" s="102"/>
    </row>
    <row r="112" spans="1:16">
      <c r="A112" s="104" t="s">
        <v>191</v>
      </c>
      <c r="B112" s="143">
        <v>3381.42</v>
      </c>
      <c r="C112" s="152" t="s">
        <v>152</v>
      </c>
      <c r="D112" s="144"/>
      <c r="E112" s="144"/>
      <c r="F112" s="144"/>
      <c r="G112" s="144"/>
      <c r="H112" s="144"/>
      <c r="I112" s="144"/>
      <c r="J112" s="143"/>
      <c r="K112" s="143"/>
      <c r="L112" s="143"/>
      <c r="M112" s="98"/>
      <c r="N112" s="99"/>
    </row>
    <row r="113" spans="1:14" s="12" customFormat="1">
      <c r="A113" s="97" t="s">
        <v>189</v>
      </c>
      <c r="B113" s="113">
        <f>B112*150</f>
        <v>507213</v>
      </c>
      <c r="C113" s="96"/>
      <c r="D113" s="96"/>
      <c r="E113" s="96"/>
      <c r="F113" s="96"/>
      <c r="G113" s="96"/>
      <c r="H113" s="96"/>
      <c r="I113" s="96"/>
      <c r="J113" s="22"/>
      <c r="K113" s="22"/>
      <c r="L113" s="22"/>
      <c r="M113" s="20" t="s">
        <v>162</v>
      </c>
      <c r="N113" s="21"/>
    </row>
    <row r="114" spans="1:14" s="12" customFormat="1" ht="12.75">
      <c r="A114" s="100"/>
      <c r="B114" s="143"/>
      <c r="C114" s="144"/>
      <c r="D114" s="144"/>
      <c r="E114" s="144"/>
      <c r="F114" s="144"/>
      <c r="G114" s="144"/>
      <c r="H114" s="144"/>
      <c r="I114" s="144"/>
      <c r="J114" s="143"/>
      <c r="K114" s="143"/>
      <c r="L114" s="143"/>
      <c r="M114" s="101"/>
      <c r="N114" s="102"/>
    </row>
    <row r="115" spans="1:14" s="12" customFormat="1">
      <c r="A115" s="11"/>
      <c r="B115" s="108"/>
      <c r="C115" s="96"/>
      <c r="D115" s="96"/>
      <c r="E115" s="96"/>
      <c r="F115" s="96"/>
      <c r="G115" s="96"/>
      <c r="H115" s="96"/>
      <c r="I115" s="96"/>
      <c r="J115" s="22"/>
      <c r="K115" s="22"/>
      <c r="L115" s="22"/>
      <c r="M115" s="17"/>
      <c r="N115" s="18"/>
    </row>
  </sheetData>
  <customSheetViews>
    <customSheetView guid="{B2BF1659-23A0-4D45-A4C2-EF1BF56C4D45}" showPageBreaks="1" printArea="1" view="pageBreakPreview">
      <pane ySplit="9" topLeftCell="A10" activePane="bottomLeft" state="frozen"/>
      <selection pane="bottomLeft" sqref="A1:N1"/>
      <pageMargins left="0.75" right="0.5" top="0.5" bottom="1.25" header="0.5" footer="0.5"/>
      <printOptions horizontalCentered="1"/>
      <pageSetup scale="86" orientation="portrait" verticalDpi="4294967295" r:id="rId1"/>
      <headerFooter alignWithMargins="0"/>
    </customSheetView>
  </customSheetViews>
  <mergeCells count="15">
    <mergeCell ref="A1:O1"/>
    <mergeCell ref="A2:O2"/>
    <mergeCell ref="A8:O8"/>
    <mergeCell ref="A7:O7"/>
    <mergeCell ref="O10:O11"/>
    <mergeCell ref="J9:O9"/>
    <mergeCell ref="A3:O3"/>
    <mergeCell ref="A4:O4"/>
    <mergeCell ref="A9:I9"/>
    <mergeCell ref="A10:A11"/>
    <mergeCell ref="M10:M11"/>
    <mergeCell ref="N10:N11"/>
    <mergeCell ref="B10:L11"/>
    <mergeCell ref="A5:O5"/>
    <mergeCell ref="A6:O6"/>
  </mergeCells>
  <phoneticPr fontId="0" type="noConversion"/>
  <printOptions horizontalCentered="1"/>
  <pageMargins left="0.75" right="0.5" top="0.5" bottom="1.25" header="0.5" footer="0.5"/>
  <pageSetup scale="85" orientation="portrait" verticalDpi="4294967295" r:id="rId2"/>
  <headerFooter alignWithMargins="0"/>
  <rowBreaks count="1" manualBreakCount="1">
    <brk id="57" max="1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9"/>
  <sheetViews>
    <sheetView view="pageBreakPreview" topLeftCell="A18" zoomScaleNormal="100" zoomScaleSheetLayoutView="100" workbookViewId="0">
      <selection activeCell="J47" sqref="J47"/>
    </sheetView>
  </sheetViews>
  <sheetFormatPr defaultRowHeight="12.75"/>
  <cols>
    <col min="1" max="1" width="8.7109375" customWidth="1"/>
    <col min="4" max="4" width="10" customWidth="1"/>
    <col min="5" max="5" width="8.7109375" customWidth="1"/>
    <col min="6" max="6" width="4.85546875" customWidth="1"/>
    <col min="7" max="7" width="10" customWidth="1"/>
    <col min="9" max="9" width="3.5703125" customWidth="1"/>
    <col min="10" max="10" width="15.5703125" bestFit="1" customWidth="1"/>
    <col min="11" max="11" width="6.140625" customWidth="1"/>
    <col min="12" max="12" width="9.5703125" bestFit="1" customWidth="1"/>
  </cols>
  <sheetData>
    <row r="1" spans="1:13" ht="15">
      <c r="A1" t="s">
        <v>38</v>
      </c>
      <c r="B1" s="42" t="str">
        <f>+Memo!AI3</f>
        <v>L09624</v>
      </c>
      <c r="C1" s="43" t="s">
        <v>59</v>
      </c>
      <c r="D1" s="239" t="str">
        <f>+Memo!G5</f>
        <v>Boone-Cooper</v>
      </c>
      <c r="E1" s="239"/>
      <c r="F1" s="239"/>
      <c r="G1" s="43" t="s">
        <v>60</v>
      </c>
      <c r="H1" s="240">
        <f ca="1">NOW()</f>
        <v>43445.525226851852</v>
      </c>
      <c r="I1" s="240"/>
    </row>
    <row r="3" spans="1:13" ht="15">
      <c r="A3" t="s">
        <v>9</v>
      </c>
      <c r="B3" s="42" t="str">
        <f>+Memo!G3</f>
        <v>J5I3000</v>
      </c>
      <c r="G3" s="43" t="s">
        <v>61</v>
      </c>
      <c r="H3" s="239" t="s">
        <v>62</v>
      </c>
      <c r="I3" s="239"/>
      <c r="J3" s="239"/>
    </row>
    <row r="4" spans="1:13" ht="12.75" customHeight="1"/>
    <row r="5" spans="1:13" ht="15.75" customHeight="1">
      <c r="B5" s="44"/>
    </row>
    <row r="7" spans="1:13" ht="23.25" customHeight="1">
      <c r="A7" s="241" t="s">
        <v>63</v>
      </c>
      <c r="B7" s="241"/>
      <c r="C7" s="241"/>
      <c r="D7" s="241"/>
      <c r="E7" s="241"/>
    </row>
    <row r="9" spans="1:13" ht="12.75" customHeight="1">
      <c r="A9" s="45" t="s">
        <v>64</v>
      </c>
      <c r="B9" s="45"/>
      <c r="C9" s="45"/>
      <c r="D9" s="46"/>
      <c r="E9" t="s">
        <v>65</v>
      </c>
      <c r="F9" s="36" t="s">
        <v>66</v>
      </c>
      <c r="G9" s="47">
        <v>1000</v>
      </c>
      <c r="H9" t="s">
        <v>67</v>
      </c>
      <c r="I9" s="36" t="s">
        <v>68</v>
      </c>
      <c r="J9" s="48" t="str">
        <f>IF(D9="","",D9/G9)</f>
        <v/>
      </c>
      <c r="K9" t="str">
        <f t="shared" ref="K9:K27" si="0">IF(J9="","","days")</f>
        <v/>
      </c>
    </row>
    <row r="10" spans="1:13" ht="15">
      <c r="A10" s="45" t="s">
        <v>69</v>
      </c>
      <c r="B10" s="45"/>
      <c r="C10" s="45"/>
      <c r="D10" s="46"/>
      <c r="E10" t="s">
        <v>70</v>
      </c>
      <c r="F10" s="36" t="s">
        <v>66</v>
      </c>
      <c r="G10" s="47">
        <v>130</v>
      </c>
      <c r="H10" t="s">
        <v>71</v>
      </c>
      <c r="I10" s="36" t="s">
        <v>68</v>
      </c>
      <c r="J10" s="48" t="str">
        <f>IF(D10="","",D10/G10)</f>
        <v/>
      </c>
      <c r="K10" t="str">
        <f t="shared" si="0"/>
        <v/>
      </c>
      <c r="M10" s="49"/>
    </row>
    <row r="11" spans="1:13" ht="15">
      <c r="A11" s="45" t="s">
        <v>72</v>
      </c>
      <c r="B11" s="45"/>
      <c r="C11" s="45"/>
      <c r="D11" s="46"/>
      <c r="E11" t="s">
        <v>73</v>
      </c>
      <c r="F11" s="36" t="s">
        <v>66</v>
      </c>
      <c r="G11" s="47">
        <v>69</v>
      </c>
      <c r="H11" t="s">
        <v>74</v>
      </c>
      <c r="I11" s="36" t="s">
        <v>68</v>
      </c>
      <c r="J11" s="48" t="str">
        <f>IF(D11="","",D11/G11)</f>
        <v/>
      </c>
      <c r="K11" t="str">
        <f t="shared" si="0"/>
        <v/>
      </c>
      <c r="M11" s="49"/>
    </row>
    <row r="12" spans="1:13" ht="15">
      <c r="A12" s="45" t="s">
        <v>75</v>
      </c>
      <c r="B12" s="45"/>
      <c r="C12" s="45"/>
      <c r="D12" s="46"/>
      <c r="E12" t="s">
        <v>70</v>
      </c>
      <c r="F12" s="36" t="s">
        <v>66</v>
      </c>
      <c r="G12" s="47">
        <v>320</v>
      </c>
      <c r="H12" t="s">
        <v>71</v>
      </c>
      <c r="I12" s="36" t="s">
        <v>68</v>
      </c>
      <c r="J12" s="48" t="str">
        <f>IF(D12="","",D12/G12)</f>
        <v/>
      </c>
      <c r="K12" t="str">
        <f t="shared" si="0"/>
        <v/>
      </c>
      <c r="M12" s="49"/>
    </row>
    <row r="13" spans="1:13" ht="15">
      <c r="A13" s="45" t="s">
        <v>76</v>
      </c>
      <c r="B13" s="45"/>
      <c r="C13" s="45"/>
      <c r="D13" s="46"/>
      <c r="E13" t="s">
        <v>77</v>
      </c>
      <c r="F13" s="36" t="s">
        <v>66</v>
      </c>
      <c r="G13" s="47">
        <v>8</v>
      </c>
      <c r="H13" t="s">
        <v>78</v>
      </c>
      <c r="I13" s="36" t="s">
        <v>68</v>
      </c>
      <c r="J13" s="48" t="str">
        <f>IF(D13="","",D13*G13)</f>
        <v/>
      </c>
      <c r="K13" t="str">
        <f t="shared" si="0"/>
        <v/>
      </c>
      <c r="M13" s="49"/>
    </row>
    <row r="14" spans="1:13" ht="15">
      <c r="A14" s="45" t="s">
        <v>79</v>
      </c>
      <c r="B14" s="45"/>
      <c r="C14" s="45"/>
      <c r="D14" s="46"/>
      <c r="E14" t="s">
        <v>70</v>
      </c>
      <c r="F14" s="36" t="s">
        <v>66</v>
      </c>
      <c r="G14" s="47">
        <v>18</v>
      </c>
      <c r="H14" t="s">
        <v>71</v>
      </c>
      <c r="I14" s="36" t="s">
        <v>68</v>
      </c>
      <c r="J14" s="48" t="str">
        <f>IF(D14="","",D14/G14)</f>
        <v/>
      </c>
      <c r="K14" t="str">
        <f t="shared" si="0"/>
        <v/>
      </c>
      <c r="M14" s="49"/>
    </row>
    <row r="15" spans="1:13" ht="15">
      <c r="A15" s="45" t="s">
        <v>80</v>
      </c>
      <c r="B15" s="45"/>
      <c r="C15" s="45"/>
      <c r="D15" s="46"/>
      <c r="E15" t="s">
        <v>70</v>
      </c>
      <c r="F15" s="36" t="s">
        <v>66</v>
      </c>
      <c r="G15" s="47">
        <v>25</v>
      </c>
      <c r="H15" t="s">
        <v>71</v>
      </c>
      <c r="I15" s="36" t="s">
        <v>68</v>
      </c>
      <c r="J15" s="48" t="str">
        <f>IF(D15="","",D15/G15)</f>
        <v/>
      </c>
      <c r="K15" t="str">
        <f t="shared" si="0"/>
        <v/>
      </c>
      <c r="M15" s="49"/>
    </row>
    <row r="16" spans="1:13" ht="15">
      <c r="A16" s="45" t="s">
        <v>81</v>
      </c>
      <c r="B16" s="45"/>
      <c r="C16" s="45"/>
      <c r="D16" s="46"/>
      <c r="E16" t="s">
        <v>77</v>
      </c>
      <c r="F16" s="36" t="s">
        <v>66</v>
      </c>
      <c r="G16" s="47">
        <v>5</v>
      </c>
      <c r="H16" t="s">
        <v>78</v>
      </c>
      <c r="I16" s="36" t="s">
        <v>68</v>
      </c>
      <c r="J16" s="48" t="str">
        <f>IF(D16="","",D16*G16)</f>
        <v/>
      </c>
      <c r="K16" t="str">
        <f t="shared" si="0"/>
        <v/>
      </c>
      <c r="M16" s="49"/>
    </row>
    <row r="17" spans="1:13" ht="15">
      <c r="A17" s="45" t="s">
        <v>82</v>
      </c>
      <c r="B17" s="45"/>
      <c r="C17" s="45"/>
      <c r="D17" s="46"/>
      <c r="E17" t="s">
        <v>83</v>
      </c>
      <c r="F17" s="36" t="s">
        <v>66</v>
      </c>
      <c r="G17" s="47">
        <v>1.5</v>
      </c>
      <c r="H17" t="s">
        <v>84</v>
      </c>
      <c r="I17" s="36" t="s">
        <v>68</v>
      </c>
      <c r="J17" s="48" t="str">
        <f>IF(D17="","",D17*G17)</f>
        <v/>
      </c>
      <c r="K17" t="str">
        <f t="shared" si="0"/>
        <v/>
      </c>
      <c r="M17" s="49"/>
    </row>
    <row r="18" spans="1:13" ht="15">
      <c r="A18" s="45" t="s">
        <v>85</v>
      </c>
      <c r="B18" s="45"/>
      <c r="C18" s="45"/>
      <c r="D18" s="46"/>
      <c r="E18" t="s">
        <v>86</v>
      </c>
      <c r="F18" s="36" t="s">
        <v>66</v>
      </c>
      <c r="G18" s="47">
        <v>390000</v>
      </c>
      <c r="H18" t="s">
        <v>87</v>
      </c>
      <c r="I18" s="36" t="s">
        <v>68</v>
      </c>
      <c r="J18" s="48" t="str">
        <f>IF(D18="","",D18/G18)</f>
        <v/>
      </c>
      <c r="K18" t="str">
        <f t="shared" si="0"/>
        <v/>
      </c>
      <c r="M18" s="49"/>
    </row>
    <row r="19" spans="1:13" ht="15">
      <c r="A19" s="45" t="s">
        <v>88</v>
      </c>
      <c r="B19" s="45"/>
      <c r="C19" s="45"/>
      <c r="D19" s="46"/>
      <c r="E19" t="s">
        <v>73</v>
      </c>
      <c r="F19" s="36" t="s">
        <v>66</v>
      </c>
      <c r="G19" s="47">
        <v>275</v>
      </c>
      <c r="H19" t="s">
        <v>74</v>
      </c>
      <c r="I19" s="36" t="s">
        <v>68</v>
      </c>
      <c r="J19" s="48" t="str">
        <f>IF(D19="","",D19/G19)</f>
        <v/>
      </c>
      <c r="K19" t="str">
        <f t="shared" si="0"/>
        <v/>
      </c>
      <c r="M19" s="49"/>
    </row>
    <row r="20" spans="1:13" ht="15">
      <c r="A20" s="45" t="s">
        <v>89</v>
      </c>
      <c r="B20" s="45"/>
      <c r="C20" s="45"/>
      <c r="D20" s="46"/>
      <c r="E20" t="s">
        <v>83</v>
      </c>
      <c r="F20" s="36" t="s">
        <v>66</v>
      </c>
      <c r="G20" s="47">
        <v>1.4</v>
      </c>
      <c r="H20" t="s">
        <v>84</v>
      </c>
      <c r="I20" s="36" t="s">
        <v>68</v>
      </c>
      <c r="J20" s="48" t="str">
        <f>IF(D20="","",D20*G20)</f>
        <v/>
      </c>
      <c r="K20" t="str">
        <f t="shared" si="0"/>
        <v/>
      </c>
      <c r="M20" s="49"/>
    </row>
    <row r="21" spans="1:13" ht="15">
      <c r="A21" s="45" t="s">
        <v>90</v>
      </c>
      <c r="B21" s="45"/>
      <c r="C21" s="45"/>
      <c r="D21" s="46"/>
      <c r="E21" t="s">
        <v>86</v>
      </c>
      <c r="F21" s="36" t="s">
        <v>66</v>
      </c>
      <c r="G21" s="47">
        <v>4000</v>
      </c>
      <c r="H21" t="s">
        <v>87</v>
      </c>
      <c r="I21" s="36" t="s">
        <v>68</v>
      </c>
      <c r="J21" s="48" t="str">
        <f>IF(D21="","",D21/G21)</f>
        <v/>
      </c>
      <c r="K21" t="str">
        <f t="shared" si="0"/>
        <v/>
      </c>
      <c r="M21" s="49"/>
    </row>
    <row r="22" spans="1:13" ht="15">
      <c r="A22" s="45" t="s">
        <v>91</v>
      </c>
      <c r="B22" s="45"/>
      <c r="C22" s="45"/>
      <c r="D22" s="46"/>
      <c r="E22" t="s">
        <v>86</v>
      </c>
      <c r="F22" s="36" t="s">
        <v>66</v>
      </c>
      <c r="G22" s="47">
        <v>6200</v>
      </c>
      <c r="H22" t="s">
        <v>87</v>
      </c>
      <c r="I22" s="36" t="s">
        <v>68</v>
      </c>
      <c r="J22" s="48" t="str">
        <f>IF(D22="","",D22/G22)</f>
        <v/>
      </c>
      <c r="K22" t="str">
        <f t="shared" si="0"/>
        <v/>
      </c>
      <c r="M22" s="49"/>
    </row>
    <row r="23" spans="1:13" ht="15">
      <c r="A23" s="45" t="s">
        <v>92</v>
      </c>
      <c r="B23" s="45"/>
      <c r="C23" s="45"/>
      <c r="D23" s="46"/>
      <c r="E23" t="s">
        <v>83</v>
      </c>
      <c r="F23" s="36" t="s">
        <v>66</v>
      </c>
      <c r="G23" s="47">
        <v>10.199999999999999</v>
      </c>
      <c r="H23" t="s">
        <v>84</v>
      </c>
      <c r="I23" s="36" t="s">
        <v>68</v>
      </c>
      <c r="J23" s="48" t="str">
        <f>IF(D23="","",D23*G23)</f>
        <v/>
      </c>
      <c r="K23" t="str">
        <f t="shared" si="0"/>
        <v/>
      </c>
    </row>
    <row r="24" spans="1:13" ht="15">
      <c r="A24" s="45" t="s">
        <v>93</v>
      </c>
      <c r="B24" s="45"/>
      <c r="C24" s="45"/>
      <c r="D24" s="46"/>
      <c r="E24" t="s">
        <v>83</v>
      </c>
      <c r="F24" s="36" t="s">
        <v>66</v>
      </c>
      <c r="G24" s="47">
        <v>7.7</v>
      </c>
      <c r="H24" t="s">
        <v>84</v>
      </c>
      <c r="I24" s="36" t="s">
        <v>68</v>
      </c>
      <c r="J24" s="48" t="str">
        <f>IF(D24="","",D24*G24)</f>
        <v/>
      </c>
      <c r="K24" t="str">
        <f t="shared" si="0"/>
        <v/>
      </c>
    </row>
    <row r="25" spans="1:13" ht="15">
      <c r="A25" s="45" t="s">
        <v>94</v>
      </c>
      <c r="B25" s="45"/>
      <c r="C25" s="45"/>
      <c r="D25" s="50">
        <f>+Estimate!L28+Estimate!L30</f>
        <v>220.25000000000003</v>
      </c>
      <c r="E25" t="s">
        <v>70</v>
      </c>
      <c r="F25" s="36" t="s">
        <v>66</v>
      </c>
      <c r="G25" s="174">
        <f>300/17</f>
        <v>17.647058823529413</v>
      </c>
      <c r="H25" t="s">
        <v>71</v>
      </c>
      <c r="I25" s="36" t="s">
        <v>68</v>
      </c>
      <c r="J25" s="48">
        <f>IF(D25="","",D25/G25)</f>
        <v>12.480833333333335</v>
      </c>
      <c r="K25" t="str">
        <f t="shared" si="0"/>
        <v>days</v>
      </c>
    </row>
    <row r="26" spans="1:13" ht="15">
      <c r="A26" s="45" t="s">
        <v>95</v>
      </c>
      <c r="B26" s="45"/>
      <c r="C26" s="45"/>
      <c r="D26" s="46"/>
      <c r="E26" t="s">
        <v>96</v>
      </c>
      <c r="F26" s="36" t="s">
        <v>66</v>
      </c>
      <c r="G26" s="47">
        <v>4</v>
      </c>
      <c r="H26" t="s">
        <v>78</v>
      </c>
      <c r="I26" s="36" t="s">
        <v>68</v>
      </c>
      <c r="J26" s="51" t="str">
        <f>IF(D26="","",D26*G26)</f>
        <v/>
      </c>
      <c r="K26" t="str">
        <f t="shared" si="0"/>
        <v/>
      </c>
    </row>
    <row r="27" spans="1:13" ht="15">
      <c r="A27" s="45" t="s">
        <v>97</v>
      </c>
      <c r="B27" s="45"/>
      <c r="C27" s="45"/>
      <c r="D27" s="46"/>
      <c r="E27" t="s">
        <v>65</v>
      </c>
      <c r="F27" s="36" t="s">
        <v>66</v>
      </c>
      <c r="G27" s="47">
        <v>730</v>
      </c>
      <c r="H27" t="s">
        <v>67</v>
      </c>
      <c r="I27" s="36" t="s">
        <v>68</v>
      </c>
      <c r="J27" s="48" t="str">
        <f>IF(D27="","",D27/G27)</f>
        <v/>
      </c>
      <c r="K27" t="str">
        <f t="shared" si="0"/>
        <v/>
      </c>
    </row>
    <row r="28" spans="1:13">
      <c r="A28" s="45"/>
      <c r="B28" s="45"/>
      <c r="C28" s="45"/>
      <c r="F28" s="36"/>
      <c r="I28" s="36"/>
      <c r="J28" s="52"/>
    </row>
    <row r="29" spans="1:13" ht="15">
      <c r="A29" s="45" t="s">
        <v>98</v>
      </c>
      <c r="B29" s="45"/>
      <c r="C29" s="45"/>
      <c r="D29" s="50"/>
      <c r="E29" t="s">
        <v>65</v>
      </c>
      <c r="F29" s="36" t="s">
        <v>66</v>
      </c>
      <c r="G29" s="47">
        <v>6500</v>
      </c>
      <c r="H29" t="s">
        <v>67</v>
      </c>
      <c r="I29" s="36" t="s">
        <v>68</v>
      </c>
      <c r="J29" s="48" t="str">
        <f t="shared" ref="J29:J43" si="1">IF(D29="","",D29/G29)</f>
        <v/>
      </c>
      <c r="K29" t="str">
        <f t="shared" ref="K29:K43" si="2">IF(J29="","","days")</f>
        <v/>
      </c>
    </row>
    <row r="30" spans="1:13" ht="15">
      <c r="A30" s="53" t="s">
        <v>99</v>
      </c>
      <c r="B30" s="45"/>
      <c r="C30" s="45"/>
      <c r="D30" s="50"/>
      <c r="E30" s="41" t="s">
        <v>65</v>
      </c>
      <c r="F30" s="54" t="s">
        <v>66</v>
      </c>
      <c r="G30" s="47">
        <v>400</v>
      </c>
      <c r="H30" s="41" t="s">
        <v>67</v>
      </c>
      <c r="I30" s="55" t="s">
        <v>68</v>
      </c>
      <c r="J30" s="48" t="str">
        <f t="shared" si="1"/>
        <v/>
      </c>
      <c r="K30" t="str">
        <f t="shared" si="2"/>
        <v/>
      </c>
    </row>
    <row r="31" spans="1:13" ht="15">
      <c r="A31" s="45" t="s">
        <v>100</v>
      </c>
      <c r="B31" s="45"/>
      <c r="C31" s="45"/>
      <c r="D31" s="50"/>
      <c r="E31" t="s">
        <v>65</v>
      </c>
      <c r="F31" s="36" t="s">
        <v>66</v>
      </c>
      <c r="G31" s="47">
        <f>1250*1.5</f>
        <v>1875</v>
      </c>
      <c r="H31" t="s">
        <v>67</v>
      </c>
      <c r="I31" s="36" t="s">
        <v>68</v>
      </c>
      <c r="J31" s="48" t="str">
        <f>IF(D31="","",D31/G31)</f>
        <v/>
      </c>
      <c r="K31" t="str">
        <f t="shared" si="2"/>
        <v/>
      </c>
    </row>
    <row r="32" spans="1:13" ht="15">
      <c r="A32" s="45" t="s">
        <v>101</v>
      </c>
      <c r="B32" s="45"/>
      <c r="C32" s="45"/>
      <c r="D32" s="46"/>
      <c r="E32" t="s">
        <v>65</v>
      </c>
      <c r="F32" s="36" t="s">
        <v>66</v>
      </c>
      <c r="G32" s="47">
        <v>8000</v>
      </c>
      <c r="H32" t="s">
        <v>67</v>
      </c>
      <c r="I32" s="36" t="s">
        <v>68</v>
      </c>
      <c r="J32" s="48" t="str">
        <f t="shared" si="1"/>
        <v/>
      </c>
      <c r="K32" t="str">
        <f t="shared" si="2"/>
        <v/>
      </c>
    </row>
    <row r="33" spans="1:11" ht="15">
      <c r="A33" s="45" t="s">
        <v>102</v>
      </c>
      <c r="B33" s="45"/>
      <c r="C33" s="45"/>
      <c r="D33" s="50"/>
      <c r="E33" t="s">
        <v>103</v>
      </c>
      <c r="F33" s="36" t="s">
        <v>66</v>
      </c>
      <c r="G33" s="47">
        <v>1300</v>
      </c>
      <c r="H33" t="s">
        <v>104</v>
      </c>
      <c r="I33" s="36" t="s">
        <v>68</v>
      </c>
      <c r="J33" s="48" t="str">
        <f t="shared" si="1"/>
        <v/>
      </c>
      <c r="K33" t="str">
        <f t="shared" si="2"/>
        <v/>
      </c>
    </row>
    <row r="34" spans="1:11" ht="15">
      <c r="A34" s="45" t="s">
        <v>105</v>
      </c>
      <c r="B34" s="45"/>
      <c r="C34" s="45"/>
      <c r="D34" s="46">
        <f>+Estimate!L85*9</f>
        <v>182486.74252229201</v>
      </c>
      <c r="E34" t="s">
        <v>65</v>
      </c>
      <c r="F34" s="36" t="s">
        <v>66</v>
      </c>
      <c r="G34" s="47">
        <f>4300*3</f>
        <v>12900</v>
      </c>
      <c r="H34" t="s">
        <v>67</v>
      </c>
      <c r="I34" s="36" t="s">
        <v>68</v>
      </c>
      <c r="J34" s="48">
        <f t="shared" si="1"/>
        <v>14.146259110255194</v>
      </c>
      <c r="K34" t="str">
        <f t="shared" si="2"/>
        <v>days</v>
      </c>
    </row>
    <row r="35" spans="1:11" ht="15">
      <c r="A35" s="45" t="s">
        <v>106</v>
      </c>
      <c r="B35" s="45"/>
      <c r="C35" s="45"/>
      <c r="D35" s="50">
        <f>+Estimate!L12+Estimate!L14+Estimate!L16+Estimate!L18</f>
        <v>1025.6666666666667</v>
      </c>
      <c r="E35" t="s">
        <v>70</v>
      </c>
      <c r="F35" s="36" t="s">
        <v>66</v>
      </c>
      <c r="G35" s="47">
        <v>15</v>
      </c>
      <c r="H35" t="s">
        <v>71</v>
      </c>
      <c r="I35" s="36" t="s">
        <v>68</v>
      </c>
      <c r="J35" s="48">
        <f t="shared" si="1"/>
        <v>68.37777777777778</v>
      </c>
      <c r="K35" t="str">
        <f t="shared" si="2"/>
        <v>days</v>
      </c>
    </row>
    <row r="36" spans="1:11" ht="15">
      <c r="A36" s="45" t="s">
        <v>107</v>
      </c>
      <c r="B36" s="45"/>
      <c r="C36" s="45"/>
      <c r="D36" s="50"/>
      <c r="E36" t="s">
        <v>65</v>
      </c>
      <c r="F36" s="36" t="s">
        <v>66</v>
      </c>
      <c r="G36" s="47">
        <f>300*1.5</f>
        <v>450</v>
      </c>
      <c r="H36" t="s">
        <v>67</v>
      </c>
      <c r="I36" s="36" t="s">
        <v>68</v>
      </c>
      <c r="J36" s="48" t="str">
        <f t="shared" si="1"/>
        <v/>
      </c>
      <c r="K36" t="str">
        <f t="shared" si="2"/>
        <v/>
      </c>
    </row>
    <row r="37" spans="1:11" ht="15">
      <c r="A37" s="45" t="s">
        <v>108</v>
      </c>
      <c r="B37" s="45"/>
      <c r="C37" s="45"/>
      <c r="D37" s="50"/>
      <c r="E37" t="s">
        <v>65</v>
      </c>
      <c r="F37" s="36" t="s">
        <v>66</v>
      </c>
      <c r="G37" s="47">
        <v>200</v>
      </c>
      <c r="H37" t="s">
        <v>67</v>
      </c>
      <c r="I37" s="36" t="s">
        <v>68</v>
      </c>
      <c r="J37" s="48" t="str">
        <f t="shared" si="1"/>
        <v/>
      </c>
      <c r="K37" t="str">
        <f t="shared" si="2"/>
        <v/>
      </c>
    </row>
    <row r="38" spans="1:11" ht="15">
      <c r="A38" s="45" t="s">
        <v>109</v>
      </c>
      <c r="B38" s="45"/>
      <c r="C38" s="45"/>
      <c r="D38" s="46"/>
      <c r="E38" t="s">
        <v>65</v>
      </c>
      <c r="F38" s="36" t="s">
        <v>66</v>
      </c>
      <c r="G38" s="47">
        <v>78</v>
      </c>
      <c r="H38" t="s">
        <v>67</v>
      </c>
      <c r="I38" s="36" t="s">
        <v>68</v>
      </c>
      <c r="J38" s="48" t="str">
        <f t="shared" si="1"/>
        <v/>
      </c>
      <c r="K38" t="str">
        <f t="shared" si="2"/>
        <v/>
      </c>
    </row>
    <row r="39" spans="1:11" ht="15">
      <c r="A39" s="45" t="s">
        <v>110</v>
      </c>
      <c r="B39" s="45"/>
      <c r="C39" s="45"/>
      <c r="D39" s="46"/>
      <c r="E39" t="s">
        <v>70</v>
      </c>
      <c r="F39" s="36" t="s">
        <v>66</v>
      </c>
      <c r="G39" s="47">
        <v>43</v>
      </c>
      <c r="H39" t="s">
        <v>71</v>
      </c>
      <c r="I39" s="36" t="s">
        <v>68</v>
      </c>
      <c r="J39" s="48" t="str">
        <f t="shared" si="1"/>
        <v/>
      </c>
      <c r="K39" t="str">
        <f t="shared" si="2"/>
        <v/>
      </c>
    </row>
    <row r="40" spans="1:11" ht="15">
      <c r="A40" s="45" t="s">
        <v>111</v>
      </c>
      <c r="B40" s="45"/>
      <c r="C40" s="45"/>
      <c r="D40" s="46"/>
      <c r="E40" t="s">
        <v>65</v>
      </c>
      <c r="F40" s="36" t="s">
        <v>66</v>
      </c>
      <c r="G40" s="47">
        <v>53</v>
      </c>
      <c r="H40" t="s">
        <v>67</v>
      </c>
      <c r="I40" s="36" t="s">
        <v>68</v>
      </c>
      <c r="J40" s="48" t="str">
        <f t="shared" si="1"/>
        <v/>
      </c>
      <c r="K40" t="str">
        <f t="shared" si="2"/>
        <v/>
      </c>
    </row>
    <row r="41" spans="1:11" ht="15">
      <c r="A41" s="45" t="s">
        <v>112</v>
      </c>
      <c r="B41" s="45"/>
      <c r="C41" s="45"/>
      <c r="D41" s="46"/>
      <c r="E41" t="s">
        <v>65</v>
      </c>
      <c r="F41" s="36" t="s">
        <v>66</v>
      </c>
      <c r="G41" s="47">
        <v>60</v>
      </c>
      <c r="H41" t="s">
        <v>67</v>
      </c>
      <c r="I41" s="36" t="s">
        <v>68</v>
      </c>
      <c r="J41" s="48" t="str">
        <f t="shared" si="1"/>
        <v/>
      </c>
      <c r="K41" t="str">
        <f t="shared" si="2"/>
        <v/>
      </c>
    </row>
    <row r="42" spans="1:11" ht="15">
      <c r="A42" s="45" t="s">
        <v>113</v>
      </c>
      <c r="B42" s="45"/>
      <c r="C42" s="45"/>
      <c r="D42" s="46"/>
      <c r="E42" t="s">
        <v>65</v>
      </c>
      <c r="F42" s="36" t="s">
        <v>66</v>
      </c>
      <c r="G42" s="47">
        <v>1800</v>
      </c>
      <c r="H42" t="s">
        <v>67</v>
      </c>
      <c r="I42" s="36" t="s">
        <v>68</v>
      </c>
      <c r="J42" s="48" t="str">
        <f>IF(D42="","",D42/G42)</f>
        <v/>
      </c>
      <c r="K42" t="str">
        <f t="shared" si="2"/>
        <v/>
      </c>
    </row>
    <row r="43" spans="1:11" ht="15">
      <c r="A43" s="45" t="s">
        <v>114</v>
      </c>
      <c r="B43" s="45"/>
      <c r="C43" s="45"/>
      <c r="D43" s="46"/>
      <c r="E43" t="s">
        <v>65</v>
      </c>
      <c r="F43" s="36" t="s">
        <v>66</v>
      </c>
      <c r="G43" s="47">
        <v>800</v>
      </c>
      <c r="H43" t="s">
        <v>67</v>
      </c>
      <c r="I43" s="36" t="s">
        <v>68</v>
      </c>
      <c r="J43" s="48" t="str">
        <f t="shared" si="1"/>
        <v/>
      </c>
      <c r="K43" t="str">
        <f t="shared" si="2"/>
        <v/>
      </c>
    </row>
    <row r="44" spans="1:11">
      <c r="J44" s="56"/>
    </row>
    <row r="45" spans="1:11">
      <c r="I45" s="43" t="s">
        <v>115</v>
      </c>
      <c r="J45" s="57">
        <f>SUM(J9:J43)</f>
        <v>95.004870221366303</v>
      </c>
      <c r="K45" t="s">
        <v>116</v>
      </c>
    </row>
    <row r="46" spans="1:11">
      <c r="H46" s="58"/>
      <c r="I46" s="58"/>
      <c r="J46" s="58"/>
      <c r="K46" s="58"/>
    </row>
    <row r="47" spans="1:11" ht="13.5" thickBot="1">
      <c r="E47" s="60"/>
      <c r="F47" s="60"/>
      <c r="G47" s="60"/>
      <c r="H47" s="156" t="s">
        <v>248</v>
      </c>
      <c r="I47" s="60"/>
      <c r="J47" s="61">
        <v>95</v>
      </c>
      <c r="K47" s="59" t="s">
        <v>116</v>
      </c>
    </row>
    <row r="48" spans="1:11" ht="13.5" thickTop="1">
      <c r="H48" s="157" t="s">
        <v>249</v>
      </c>
      <c r="J48" s="36">
        <f>ROUNDDOWN(J47/1.5/5,0)*5</f>
        <v>60</v>
      </c>
      <c r="K48" s="41" t="s">
        <v>116</v>
      </c>
    </row>
    <row r="49" spans="6:8">
      <c r="F49" s="41"/>
      <c r="H49" s="28"/>
    </row>
  </sheetData>
  <customSheetViews>
    <customSheetView guid="{B2BF1659-23A0-4D45-A4C2-EF1BF56C4D45}" showPageBreaks="1" view="pageBreakPreview">
      <selection activeCell="J47" sqref="J47"/>
      <pageMargins left="0.7" right="0.7" top="0.75" bottom="0.75" header="0.3" footer="0.3"/>
      <pageSetup scale="96" orientation="portrait" verticalDpi="4" r:id="rId1"/>
    </customSheetView>
  </customSheetViews>
  <mergeCells count="4">
    <mergeCell ref="D1:F1"/>
    <mergeCell ref="H1:I1"/>
    <mergeCell ref="H3:J3"/>
    <mergeCell ref="A7:E7"/>
  </mergeCells>
  <pageMargins left="0.7" right="0.7" top="0.75" bottom="0.75" header="0.3" footer="0.3"/>
  <pageSetup scale="93" orientation="portrait" verticalDpi="4"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8"/>
  <sheetViews>
    <sheetView view="pageBreakPreview" zoomScale="85" zoomScaleNormal="100" zoomScaleSheetLayoutView="85" workbookViewId="0">
      <selection activeCell="I45" sqref="I45"/>
    </sheetView>
  </sheetViews>
  <sheetFormatPr defaultRowHeight="12.75"/>
  <cols>
    <col min="1" max="1" width="10.7109375" customWidth="1"/>
    <col min="5" max="5" width="4.42578125" customWidth="1"/>
    <col min="6" max="6" width="1.85546875" customWidth="1"/>
    <col min="7" max="7" width="10.7109375" customWidth="1"/>
    <col min="11" max="11" width="4.42578125" customWidth="1"/>
    <col min="12" max="12" width="1.85546875" customWidth="1"/>
    <col min="13" max="13" width="10.7109375" customWidth="1"/>
    <col min="17" max="17" width="4.42578125" customWidth="1"/>
    <col min="18" max="18" width="1.85546875" customWidth="1"/>
    <col min="19" max="19" width="10.7109375" customWidth="1"/>
    <col min="23" max="23" width="4.42578125" customWidth="1"/>
    <col min="24" max="24" width="1.85546875" customWidth="1"/>
    <col min="25" max="25" width="10.7109375" customWidth="1"/>
    <col min="29" max="29" width="4.42578125" customWidth="1"/>
    <col min="30" max="30" width="1.85546875" customWidth="1"/>
    <col min="31" max="31" width="10.7109375" customWidth="1"/>
    <col min="35" max="35" width="4.42578125" customWidth="1"/>
    <col min="36" max="36" width="1.85546875" customWidth="1"/>
    <col min="247" max="247" width="10.7109375" customWidth="1"/>
    <col min="251" max="251" width="4.42578125" customWidth="1"/>
    <col min="252" max="252" width="1.85546875" customWidth="1"/>
    <col min="253" max="253" width="10.7109375" customWidth="1"/>
    <col min="257" max="257" width="4.42578125" customWidth="1"/>
    <col min="258" max="258" width="1.85546875" customWidth="1"/>
    <col min="259" max="259" width="10.7109375" customWidth="1"/>
    <col min="263" max="263" width="4.42578125" customWidth="1"/>
    <col min="264" max="264" width="1.85546875" customWidth="1"/>
    <col min="265" max="265" width="10" customWidth="1"/>
    <col min="276" max="276" width="11.5703125" customWidth="1"/>
    <col min="503" max="503" width="10.7109375" customWidth="1"/>
    <col min="507" max="507" width="4.42578125" customWidth="1"/>
    <col min="508" max="508" width="1.85546875" customWidth="1"/>
    <col min="509" max="509" width="10.7109375" customWidth="1"/>
    <col min="513" max="513" width="4.42578125" customWidth="1"/>
    <col min="514" max="514" width="1.85546875" customWidth="1"/>
    <col min="515" max="515" width="10.7109375" customWidth="1"/>
    <col min="519" max="519" width="4.42578125" customWidth="1"/>
    <col min="520" max="520" width="1.85546875" customWidth="1"/>
    <col min="521" max="521" width="10" customWidth="1"/>
    <col min="532" max="532" width="11.5703125" customWidth="1"/>
    <col min="759" max="759" width="10.7109375" customWidth="1"/>
    <col min="763" max="763" width="4.42578125" customWidth="1"/>
    <col min="764" max="764" width="1.85546875" customWidth="1"/>
    <col min="765" max="765" width="10.7109375" customWidth="1"/>
    <col min="769" max="769" width="4.42578125" customWidth="1"/>
    <col min="770" max="770" width="1.85546875" customWidth="1"/>
    <col min="771" max="771" width="10.7109375" customWidth="1"/>
    <col min="775" max="775" width="4.42578125" customWidth="1"/>
    <col min="776" max="776" width="1.85546875" customWidth="1"/>
    <col min="777" max="777" width="10" customWidth="1"/>
    <col min="788" max="788" width="11.5703125" customWidth="1"/>
    <col min="1015" max="1015" width="10.7109375" customWidth="1"/>
    <col min="1019" max="1019" width="4.42578125" customWidth="1"/>
    <col min="1020" max="1020" width="1.85546875" customWidth="1"/>
    <col min="1021" max="1021" width="10.7109375" customWidth="1"/>
    <col min="1025" max="1025" width="4.42578125" customWidth="1"/>
    <col min="1026" max="1026" width="1.85546875" customWidth="1"/>
    <col min="1027" max="1027" width="10.7109375" customWidth="1"/>
    <col min="1031" max="1031" width="4.42578125" customWidth="1"/>
    <col min="1032" max="1032" width="1.85546875" customWidth="1"/>
    <col min="1033" max="1033" width="10" customWidth="1"/>
    <col min="1044" max="1044" width="11.5703125" customWidth="1"/>
    <col min="1271" max="1271" width="10.7109375" customWidth="1"/>
    <col min="1275" max="1275" width="4.42578125" customWidth="1"/>
    <col min="1276" max="1276" width="1.85546875" customWidth="1"/>
    <col min="1277" max="1277" width="10.7109375" customWidth="1"/>
    <col min="1281" max="1281" width="4.42578125" customWidth="1"/>
    <col min="1282" max="1282" width="1.85546875" customWidth="1"/>
    <col min="1283" max="1283" width="10.7109375" customWidth="1"/>
    <col min="1287" max="1287" width="4.42578125" customWidth="1"/>
    <col min="1288" max="1288" width="1.85546875" customWidth="1"/>
    <col min="1289" max="1289" width="10" customWidth="1"/>
    <col min="1300" max="1300" width="11.5703125" customWidth="1"/>
    <col min="1527" max="1527" width="10.7109375" customWidth="1"/>
    <col min="1531" max="1531" width="4.42578125" customWidth="1"/>
    <col min="1532" max="1532" width="1.85546875" customWidth="1"/>
    <col min="1533" max="1533" width="10.7109375" customWidth="1"/>
    <col min="1537" max="1537" width="4.42578125" customWidth="1"/>
    <col min="1538" max="1538" width="1.85546875" customWidth="1"/>
    <col min="1539" max="1539" width="10.7109375" customWidth="1"/>
    <col min="1543" max="1543" width="4.42578125" customWidth="1"/>
    <col min="1544" max="1544" width="1.85546875" customWidth="1"/>
    <col min="1545" max="1545" width="10" customWidth="1"/>
    <col min="1556" max="1556" width="11.5703125" customWidth="1"/>
    <col min="1783" max="1783" width="10.7109375" customWidth="1"/>
    <col min="1787" max="1787" width="4.42578125" customWidth="1"/>
    <col min="1788" max="1788" width="1.85546875" customWidth="1"/>
    <col min="1789" max="1789" width="10.7109375" customWidth="1"/>
    <col min="1793" max="1793" width="4.42578125" customWidth="1"/>
    <col min="1794" max="1794" width="1.85546875" customWidth="1"/>
    <col min="1795" max="1795" width="10.7109375" customWidth="1"/>
    <col min="1799" max="1799" width="4.42578125" customWidth="1"/>
    <col min="1800" max="1800" width="1.85546875" customWidth="1"/>
    <col min="1801" max="1801" width="10" customWidth="1"/>
    <col min="1812" max="1812" width="11.5703125" customWidth="1"/>
    <col min="2039" max="2039" width="10.7109375" customWidth="1"/>
    <col min="2043" max="2043" width="4.42578125" customWidth="1"/>
    <col min="2044" max="2044" width="1.85546875" customWidth="1"/>
    <col min="2045" max="2045" width="10.7109375" customWidth="1"/>
    <col min="2049" max="2049" width="4.42578125" customWidth="1"/>
    <col min="2050" max="2050" width="1.85546875" customWidth="1"/>
    <col min="2051" max="2051" width="10.7109375" customWidth="1"/>
    <col min="2055" max="2055" width="4.42578125" customWidth="1"/>
    <col min="2056" max="2056" width="1.85546875" customWidth="1"/>
    <col min="2057" max="2057" width="10" customWidth="1"/>
    <col min="2068" max="2068" width="11.5703125" customWidth="1"/>
    <col min="2295" max="2295" width="10.7109375" customWidth="1"/>
    <col min="2299" max="2299" width="4.42578125" customWidth="1"/>
    <col min="2300" max="2300" width="1.85546875" customWidth="1"/>
    <col min="2301" max="2301" width="10.7109375" customWidth="1"/>
    <col min="2305" max="2305" width="4.42578125" customWidth="1"/>
    <col min="2306" max="2306" width="1.85546875" customWidth="1"/>
    <col min="2307" max="2307" width="10.7109375" customWidth="1"/>
    <col min="2311" max="2311" width="4.42578125" customWidth="1"/>
    <col min="2312" max="2312" width="1.85546875" customWidth="1"/>
    <col min="2313" max="2313" width="10" customWidth="1"/>
    <col min="2324" max="2324" width="11.5703125" customWidth="1"/>
    <col min="2551" max="2551" width="10.7109375" customWidth="1"/>
    <col min="2555" max="2555" width="4.42578125" customWidth="1"/>
    <col min="2556" max="2556" width="1.85546875" customWidth="1"/>
    <col min="2557" max="2557" width="10.7109375" customWidth="1"/>
    <col min="2561" max="2561" width="4.42578125" customWidth="1"/>
    <col min="2562" max="2562" width="1.85546875" customWidth="1"/>
    <col min="2563" max="2563" width="10.7109375" customWidth="1"/>
    <col min="2567" max="2567" width="4.42578125" customWidth="1"/>
    <col min="2568" max="2568" width="1.85546875" customWidth="1"/>
    <col min="2569" max="2569" width="10" customWidth="1"/>
    <col min="2580" max="2580" width="11.5703125" customWidth="1"/>
    <col min="2807" max="2807" width="10.7109375" customWidth="1"/>
    <col min="2811" max="2811" width="4.42578125" customWidth="1"/>
    <col min="2812" max="2812" width="1.85546875" customWidth="1"/>
    <col min="2813" max="2813" width="10.7109375" customWidth="1"/>
    <col min="2817" max="2817" width="4.42578125" customWidth="1"/>
    <col min="2818" max="2818" width="1.85546875" customWidth="1"/>
    <col min="2819" max="2819" width="10.7109375" customWidth="1"/>
    <col min="2823" max="2823" width="4.42578125" customWidth="1"/>
    <col min="2824" max="2824" width="1.85546875" customWidth="1"/>
    <col min="2825" max="2825" width="10" customWidth="1"/>
    <col min="2836" max="2836" width="11.5703125" customWidth="1"/>
    <col min="3063" max="3063" width="10.7109375" customWidth="1"/>
    <col min="3067" max="3067" width="4.42578125" customWidth="1"/>
    <col min="3068" max="3068" width="1.85546875" customWidth="1"/>
    <col min="3069" max="3069" width="10.7109375" customWidth="1"/>
    <col min="3073" max="3073" width="4.42578125" customWidth="1"/>
    <col min="3074" max="3074" width="1.85546875" customWidth="1"/>
    <col min="3075" max="3075" width="10.7109375" customWidth="1"/>
    <col min="3079" max="3079" width="4.42578125" customWidth="1"/>
    <col min="3080" max="3080" width="1.85546875" customWidth="1"/>
    <col min="3081" max="3081" width="10" customWidth="1"/>
    <col min="3092" max="3092" width="11.5703125" customWidth="1"/>
    <col min="3319" max="3319" width="10.7109375" customWidth="1"/>
    <col min="3323" max="3323" width="4.42578125" customWidth="1"/>
    <col min="3324" max="3324" width="1.85546875" customWidth="1"/>
    <col min="3325" max="3325" width="10.7109375" customWidth="1"/>
    <col min="3329" max="3329" width="4.42578125" customWidth="1"/>
    <col min="3330" max="3330" width="1.85546875" customWidth="1"/>
    <col min="3331" max="3331" width="10.7109375" customWidth="1"/>
    <col min="3335" max="3335" width="4.42578125" customWidth="1"/>
    <col min="3336" max="3336" width="1.85546875" customWidth="1"/>
    <col min="3337" max="3337" width="10" customWidth="1"/>
    <col min="3348" max="3348" width="11.5703125" customWidth="1"/>
    <col min="3575" max="3575" width="10.7109375" customWidth="1"/>
    <col min="3579" max="3579" width="4.42578125" customWidth="1"/>
    <col min="3580" max="3580" width="1.85546875" customWidth="1"/>
    <col min="3581" max="3581" width="10.7109375" customWidth="1"/>
    <col min="3585" max="3585" width="4.42578125" customWidth="1"/>
    <col min="3586" max="3586" width="1.85546875" customWidth="1"/>
    <col min="3587" max="3587" width="10.7109375" customWidth="1"/>
    <col min="3591" max="3591" width="4.42578125" customWidth="1"/>
    <col min="3592" max="3592" width="1.85546875" customWidth="1"/>
    <col min="3593" max="3593" width="10" customWidth="1"/>
    <col min="3604" max="3604" width="11.5703125" customWidth="1"/>
    <col min="3831" max="3831" width="10.7109375" customWidth="1"/>
    <col min="3835" max="3835" width="4.42578125" customWidth="1"/>
    <col min="3836" max="3836" width="1.85546875" customWidth="1"/>
    <col min="3837" max="3837" width="10.7109375" customWidth="1"/>
    <col min="3841" max="3841" width="4.42578125" customWidth="1"/>
    <col min="3842" max="3842" width="1.85546875" customWidth="1"/>
    <col min="3843" max="3843" width="10.7109375" customWidth="1"/>
    <col min="3847" max="3847" width="4.42578125" customWidth="1"/>
    <col min="3848" max="3848" width="1.85546875" customWidth="1"/>
    <col min="3849" max="3849" width="10" customWidth="1"/>
    <col min="3860" max="3860" width="11.5703125" customWidth="1"/>
    <col min="4087" max="4087" width="10.7109375" customWidth="1"/>
    <col min="4091" max="4091" width="4.42578125" customWidth="1"/>
    <col min="4092" max="4092" width="1.85546875" customWidth="1"/>
    <col min="4093" max="4093" width="10.7109375" customWidth="1"/>
    <col min="4097" max="4097" width="4.42578125" customWidth="1"/>
    <col min="4098" max="4098" width="1.85546875" customWidth="1"/>
    <col min="4099" max="4099" width="10.7109375" customWidth="1"/>
    <col min="4103" max="4103" width="4.42578125" customWidth="1"/>
    <col min="4104" max="4104" width="1.85546875" customWidth="1"/>
    <col min="4105" max="4105" width="10" customWidth="1"/>
    <col min="4116" max="4116" width="11.5703125" customWidth="1"/>
    <col min="4343" max="4343" width="10.7109375" customWidth="1"/>
    <col min="4347" max="4347" width="4.42578125" customWidth="1"/>
    <col min="4348" max="4348" width="1.85546875" customWidth="1"/>
    <col min="4349" max="4349" width="10.7109375" customWidth="1"/>
    <col min="4353" max="4353" width="4.42578125" customWidth="1"/>
    <col min="4354" max="4354" width="1.85546875" customWidth="1"/>
    <col min="4355" max="4355" width="10.7109375" customWidth="1"/>
    <col min="4359" max="4359" width="4.42578125" customWidth="1"/>
    <col min="4360" max="4360" width="1.85546875" customWidth="1"/>
    <col min="4361" max="4361" width="10" customWidth="1"/>
    <col min="4372" max="4372" width="11.5703125" customWidth="1"/>
    <col min="4599" max="4599" width="10.7109375" customWidth="1"/>
    <col min="4603" max="4603" width="4.42578125" customWidth="1"/>
    <col min="4604" max="4604" width="1.85546875" customWidth="1"/>
    <col min="4605" max="4605" width="10.7109375" customWidth="1"/>
    <col min="4609" max="4609" width="4.42578125" customWidth="1"/>
    <col min="4610" max="4610" width="1.85546875" customWidth="1"/>
    <col min="4611" max="4611" width="10.7109375" customWidth="1"/>
    <col min="4615" max="4615" width="4.42578125" customWidth="1"/>
    <col min="4616" max="4616" width="1.85546875" customWidth="1"/>
    <col min="4617" max="4617" width="10" customWidth="1"/>
    <col min="4628" max="4628" width="11.5703125" customWidth="1"/>
    <col min="4855" max="4855" width="10.7109375" customWidth="1"/>
    <col min="4859" max="4859" width="4.42578125" customWidth="1"/>
    <col min="4860" max="4860" width="1.85546875" customWidth="1"/>
    <col min="4861" max="4861" width="10.7109375" customWidth="1"/>
    <col min="4865" max="4865" width="4.42578125" customWidth="1"/>
    <col min="4866" max="4866" width="1.85546875" customWidth="1"/>
    <col min="4867" max="4867" width="10.7109375" customWidth="1"/>
    <col min="4871" max="4871" width="4.42578125" customWidth="1"/>
    <col min="4872" max="4872" width="1.85546875" customWidth="1"/>
    <col min="4873" max="4873" width="10" customWidth="1"/>
    <col min="4884" max="4884" width="11.5703125" customWidth="1"/>
    <col min="5111" max="5111" width="10.7109375" customWidth="1"/>
    <col min="5115" max="5115" width="4.42578125" customWidth="1"/>
    <col min="5116" max="5116" width="1.85546875" customWidth="1"/>
    <col min="5117" max="5117" width="10.7109375" customWidth="1"/>
    <col min="5121" max="5121" width="4.42578125" customWidth="1"/>
    <col min="5122" max="5122" width="1.85546875" customWidth="1"/>
    <col min="5123" max="5123" width="10.7109375" customWidth="1"/>
    <col min="5127" max="5127" width="4.42578125" customWidth="1"/>
    <col min="5128" max="5128" width="1.85546875" customWidth="1"/>
    <col min="5129" max="5129" width="10" customWidth="1"/>
    <col min="5140" max="5140" width="11.5703125" customWidth="1"/>
    <col min="5367" max="5367" width="10.7109375" customWidth="1"/>
    <col min="5371" max="5371" width="4.42578125" customWidth="1"/>
    <col min="5372" max="5372" width="1.85546875" customWidth="1"/>
    <col min="5373" max="5373" width="10.7109375" customWidth="1"/>
    <col min="5377" max="5377" width="4.42578125" customWidth="1"/>
    <col min="5378" max="5378" width="1.85546875" customWidth="1"/>
    <col min="5379" max="5379" width="10.7109375" customWidth="1"/>
    <col min="5383" max="5383" width="4.42578125" customWidth="1"/>
    <col min="5384" max="5384" width="1.85546875" customWidth="1"/>
    <col min="5385" max="5385" width="10" customWidth="1"/>
    <col min="5396" max="5396" width="11.5703125" customWidth="1"/>
    <col min="5623" max="5623" width="10.7109375" customWidth="1"/>
    <col min="5627" max="5627" width="4.42578125" customWidth="1"/>
    <col min="5628" max="5628" width="1.85546875" customWidth="1"/>
    <col min="5629" max="5629" width="10.7109375" customWidth="1"/>
    <col min="5633" max="5633" width="4.42578125" customWidth="1"/>
    <col min="5634" max="5634" width="1.85546875" customWidth="1"/>
    <col min="5635" max="5635" width="10.7109375" customWidth="1"/>
    <col min="5639" max="5639" width="4.42578125" customWidth="1"/>
    <col min="5640" max="5640" width="1.85546875" customWidth="1"/>
    <col min="5641" max="5641" width="10" customWidth="1"/>
    <col min="5652" max="5652" width="11.5703125" customWidth="1"/>
    <col min="5879" max="5879" width="10.7109375" customWidth="1"/>
    <col min="5883" max="5883" width="4.42578125" customWidth="1"/>
    <col min="5884" max="5884" width="1.85546875" customWidth="1"/>
    <col min="5885" max="5885" width="10.7109375" customWidth="1"/>
    <col min="5889" max="5889" width="4.42578125" customWidth="1"/>
    <col min="5890" max="5890" width="1.85546875" customWidth="1"/>
    <col min="5891" max="5891" width="10.7109375" customWidth="1"/>
    <col min="5895" max="5895" width="4.42578125" customWidth="1"/>
    <col min="5896" max="5896" width="1.85546875" customWidth="1"/>
    <col min="5897" max="5897" width="10" customWidth="1"/>
    <col min="5908" max="5908" width="11.5703125" customWidth="1"/>
    <col min="6135" max="6135" width="10.7109375" customWidth="1"/>
    <col min="6139" max="6139" width="4.42578125" customWidth="1"/>
    <col min="6140" max="6140" width="1.85546875" customWidth="1"/>
    <col min="6141" max="6141" width="10.7109375" customWidth="1"/>
    <col min="6145" max="6145" width="4.42578125" customWidth="1"/>
    <col min="6146" max="6146" width="1.85546875" customWidth="1"/>
    <col min="6147" max="6147" width="10.7109375" customWidth="1"/>
    <col min="6151" max="6151" width="4.42578125" customWidth="1"/>
    <col min="6152" max="6152" width="1.85546875" customWidth="1"/>
    <col min="6153" max="6153" width="10" customWidth="1"/>
    <col min="6164" max="6164" width="11.5703125" customWidth="1"/>
    <col min="6391" max="6391" width="10.7109375" customWidth="1"/>
    <col min="6395" max="6395" width="4.42578125" customWidth="1"/>
    <col min="6396" max="6396" width="1.85546875" customWidth="1"/>
    <col min="6397" max="6397" width="10.7109375" customWidth="1"/>
    <col min="6401" max="6401" width="4.42578125" customWidth="1"/>
    <col min="6402" max="6402" width="1.85546875" customWidth="1"/>
    <col min="6403" max="6403" width="10.7109375" customWidth="1"/>
    <col min="6407" max="6407" width="4.42578125" customWidth="1"/>
    <col min="6408" max="6408" width="1.85546875" customWidth="1"/>
    <col min="6409" max="6409" width="10" customWidth="1"/>
    <col min="6420" max="6420" width="11.5703125" customWidth="1"/>
    <col min="6647" max="6647" width="10.7109375" customWidth="1"/>
    <col min="6651" max="6651" width="4.42578125" customWidth="1"/>
    <col min="6652" max="6652" width="1.85546875" customWidth="1"/>
    <col min="6653" max="6653" width="10.7109375" customWidth="1"/>
    <col min="6657" max="6657" width="4.42578125" customWidth="1"/>
    <col min="6658" max="6658" width="1.85546875" customWidth="1"/>
    <col min="6659" max="6659" width="10.7109375" customWidth="1"/>
    <col min="6663" max="6663" width="4.42578125" customWidth="1"/>
    <col min="6664" max="6664" width="1.85546875" customWidth="1"/>
    <col min="6665" max="6665" width="10" customWidth="1"/>
    <col min="6676" max="6676" width="11.5703125" customWidth="1"/>
    <col min="6903" max="6903" width="10.7109375" customWidth="1"/>
    <col min="6907" max="6907" width="4.42578125" customWidth="1"/>
    <col min="6908" max="6908" width="1.85546875" customWidth="1"/>
    <col min="6909" max="6909" width="10.7109375" customWidth="1"/>
    <col min="6913" max="6913" width="4.42578125" customWidth="1"/>
    <col min="6914" max="6914" width="1.85546875" customWidth="1"/>
    <col min="6915" max="6915" width="10.7109375" customWidth="1"/>
    <col min="6919" max="6919" width="4.42578125" customWidth="1"/>
    <col min="6920" max="6920" width="1.85546875" customWidth="1"/>
    <col min="6921" max="6921" width="10" customWidth="1"/>
    <col min="6932" max="6932" width="11.5703125" customWidth="1"/>
    <col min="7159" max="7159" width="10.7109375" customWidth="1"/>
    <col min="7163" max="7163" width="4.42578125" customWidth="1"/>
    <col min="7164" max="7164" width="1.85546875" customWidth="1"/>
    <col min="7165" max="7165" width="10.7109375" customWidth="1"/>
    <col min="7169" max="7169" width="4.42578125" customWidth="1"/>
    <col min="7170" max="7170" width="1.85546875" customWidth="1"/>
    <col min="7171" max="7171" width="10.7109375" customWidth="1"/>
    <col min="7175" max="7175" width="4.42578125" customWidth="1"/>
    <col min="7176" max="7176" width="1.85546875" customWidth="1"/>
    <col min="7177" max="7177" width="10" customWidth="1"/>
    <col min="7188" max="7188" width="11.5703125" customWidth="1"/>
    <col min="7415" max="7415" width="10.7109375" customWidth="1"/>
    <col min="7419" max="7419" width="4.42578125" customWidth="1"/>
    <col min="7420" max="7420" width="1.85546875" customWidth="1"/>
    <col min="7421" max="7421" width="10.7109375" customWidth="1"/>
    <col min="7425" max="7425" width="4.42578125" customWidth="1"/>
    <col min="7426" max="7426" width="1.85546875" customWidth="1"/>
    <col min="7427" max="7427" width="10.7109375" customWidth="1"/>
    <col min="7431" max="7431" width="4.42578125" customWidth="1"/>
    <col min="7432" max="7432" width="1.85546875" customWidth="1"/>
    <col min="7433" max="7433" width="10" customWidth="1"/>
    <col min="7444" max="7444" width="11.5703125" customWidth="1"/>
    <col min="7671" max="7671" width="10.7109375" customWidth="1"/>
    <col min="7675" max="7675" width="4.42578125" customWidth="1"/>
    <col min="7676" max="7676" width="1.85546875" customWidth="1"/>
    <col min="7677" max="7677" width="10.7109375" customWidth="1"/>
    <col min="7681" max="7681" width="4.42578125" customWidth="1"/>
    <col min="7682" max="7682" width="1.85546875" customWidth="1"/>
    <col min="7683" max="7683" width="10.7109375" customWidth="1"/>
    <col min="7687" max="7687" width="4.42578125" customWidth="1"/>
    <col min="7688" max="7688" width="1.85546875" customWidth="1"/>
    <col min="7689" max="7689" width="10" customWidth="1"/>
    <col min="7700" max="7700" width="11.5703125" customWidth="1"/>
    <col min="7927" max="7927" width="10.7109375" customWidth="1"/>
    <col min="7931" max="7931" width="4.42578125" customWidth="1"/>
    <col min="7932" max="7932" width="1.85546875" customWidth="1"/>
    <col min="7933" max="7933" width="10.7109375" customWidth="1"/>
    <col min="7937" max="7937" width="4.42578125" customWidth="1"/>
    <col min="7938" max="7938" width="1.85546875" customWidth="1"/>
    <col min="7939" max="7939" width="10.7109375" customWidth="1"/>
    <col min="7943" max="7943" width="4.42578125" customWidth="1"/>
    <col min="7944" max="7944" width="1.85546875" customWidth="1"/>
    <col min="7945" max="7945" width="10" customWidth="1"/>
    <col min="7956" max="7956" width="11.5703125" customWidth="1"/>
    <col min="8183" max="8183" width="10.7109375" customWidth="1"/>
    <col min="8187" max="8187" width="4.42578125" customWidth="1"/>
    <col min="8188" max="8188" width="1.85546875" customWidth="1"/>
    <col min="8189" max="8189" width="10.7109375" customWidth="1"/>
    <col min="8193" max="8193" width="4.42578125" customWidth="1"/>
    <col min="8194" max="8194" width="1.85546875" customWidth="1"/>
    <col min="8195" max="8195" width="10.7109375" customWidth="1"/>
    <col min="8199" max="8199" width="4.42578125" customWidth="1"/>
    <col min="8200" max="8200" width="1.85546875" customWidth="1"/>
    <col min="8201" max="8201" width="10" customWidth="1"/>
    <col min="8212" max="8212" width="11.5703125" customWidth="1"/>
    <col min="8439" max="8439" width="10.7109375" customWidth="1"/>
    <col min="8443" max="8443" width="4.42578125" customWidth="1"/>
    <col min="8444" max="8444" width="1.85546875" customWidth="1"/>
    <col min="8445" max="8445" width="10.7109375" customWidth="1"/>
    <col min="8449" max="8449" width="4.42578125" customWidth="1"/>
    <col min="8450" max="8450" width="1.85546875" customWidth="1"/>
    <col min="8451" max="8451" width="10.7109375" customWidth="1"/>
    <col min="8455" max="8455" width="4.42578125" customWidth="1"/>
    <col min="8456" max="8456" width="1.85546875" customWidth="1"/>
    <col min="8457" max="8457" width="10" customWidth="1"/>
    <col min="8468" max="8468" width="11.5703125" customWidth="1"/>
    <col min="8695" max="8695" width="10.7109375" customWidth="1"/>
    <col min="8699" max="8699" width="4.42578125" customWidth="1"/>
    <col min="8700" max="8700" width="1.85546875" customWidth="1"/>
    <col min="8701" max="8701" width="10.7109375" customWidth="1"/>
    <col min="8705" max="8705" width="4.42578125" customWidth="1"/>
    <col min="8706" max="8706" width="1.85546875" customWidth="1"/>
    <col min="8707" max="8707" width="10.7109375" customWidth="1"/>
    <col min="8711" max="8711" width="4.42578125" customWidth="1"/>
    <col min="8712" max="8712" width="1.85546875" customWidth="1"/>
    <col min="8713" max="8713" width="10" customWidth="1"/>
    <col min="8724" max="8724" width="11.5703125" customWidth="1"/>
    <col min="8951" max="8951" width="10.7109375" customWidth="1"/>
    <col min="8955" max="8955" width="4.42578125" customWidth="1"/>
    <col min="8956" max="8956" width="1.85546875" customWidth="1"/>
    <col min="8957" max="8957" width="10.7109375" customWidth="1"/>
    <col min="8961" max="8961" width="4.42578125" customWidth="1"/>
    <col min="8962" max="8962" width="1.85546875" customWidth="1"/>
    <col min="8963" max="8963" width="10.7109375" customWidth="1"/>
    <col min="8967" max="8967" width="4.42578125" customWidth="1"/>
    <col min="8968" max="8968" width="1.85546875" customWidth="1"/>
    <col min="8969" max="8969" width="10" customWidth="1"/>
    <col min="8980" max="8980" width="11.5703125" customWidth="1"/>
    <col min="9207" max="9207" width="10.7109375" customWidth="1"/>
    <col min="9211" max="9211" width="4.42578125" customWidth="1"/>
    <col min="9212" max="9212" width="1.85546875" customWidth="1"/>
    <col min="9213" max="9213" width="10.7109375" customWidth="1"/>
    <col min="9217" max="9217" width="4.42578125" customWidth="1"/>
    <col min="9218" max="9218" width="1.85546875" customWidth="1"/>
    <col min="9219" max="9219" width="10.7109375" customWidth="1"/>
    <col min="9223" max="9223" width="4.42578125" customWidth="1"/>
    <col min="9224" max="9224" width="1.85546875" customWidth="1"/>
    <col min="9225" max="9225" width="10" customWidth="1"/>
    <col min="9236" max="9236" width="11.5703125" customWidth="1"/>
    <col min="9463" max="9463" width="10.7109375" customWidth="1"/>
    <col min="9467" max="9467" width="4.42578125" customWidth="1"/>
    <col min="9468" max="9468" width="1.85546875" customWidth="1"/>
    <col min="9469" max="9469" width="10.7109375" customWidth="1"/>
    <col min="9473" max="9473" width="4.42578125" customWidth="1"/>
    <col min="9474" max="9474" width="1.85546875" customWidth="1"/>
    <col min="9475" max="9475" width="10.7109375" customWidth="1"/>
    <col min="9479" max="9479" width="4.42578125" customWidth="1"/>
    <col min="9480" max="9480" width="1.85546875" customWidth="1"/>
    <col min="9481" max="9481" width="10" customWidth="1"/>
    <col min="9492" max="9492" width="11.5703125" customWidth="1"/>
    <col min="9719" max="9719" width="10.7109375" customWidth="1"/>
    <col min="9723" max="9723" width="4.42578125" customWidth="1"/>
    <col min="9724" max="9724" width="1.85546875" customWidth="1"/>
    <col min="9725" max="9725" width="10.7109375" customWidth="1"/>
    <col min="9729" max="9729" width="4.42578125" customWidth="1"/>
    <col min="9730" max="9730" width="1.85546875" customWidth="1"/>
    <col min="9731" max="9731" width="10.7109375" customWidth="1"/>
    <col min="9735" max="9735" width="4.42578125" customWidth="1"/>
    <col min="9736" max="9736" width="1.85546875" customWidth="1"/>
    <col min="9737" max="9737" width="10" customWidth="1"/>
    <col min="9748" max="9748" width="11.5703125" customWidth="1"/>
    <col min="9975" max="9975" width="10.7109375" customWidth="1"/>
    <col min="9979" max="9979" width="4.42578125" customWidth="1"/>
    <col min="9980" max="9980" width="1.85546875" customWidth="1"/>
    <col min="9981" max="9981" width="10.7109375" customWidth="1"/>
    <col min="9985" max="9985" width="4.42578125" customWidth="1"/>
    <col min="9986" max="9986" width="1.85546875" customWidth="1"/>
    <col min="9987" max="9987" width="10.7109375" customWidth="1"/>
    <col min="9991" max="9991" width="4.42578125" customWidth="1"/>
    <col min="9992" max="9992" width="1.85546875" customWidth="1"/>
    <col min="9993" max="9993" width="10" customWidth="1"/>
    <col min="10004" max="10004" width="11.5703125" customWidth="1"/>
    <col min="10231" max="10231" width="10.7109375" customWidth="1"/>
    <col min="10235" max="10235" width="4.42578125" customWidth="1"/>
    <col min="10236" max="10236" width="1.85546875" customWidth="1"/>
    <col min="10237" max="10237" width="10.7109375" customWidth="1"/>
    <col min="10241" max="10241" width="4.42578125" customWidth="1"/>
    <col min="10242" max="10242" width="1.85546875" customWidth="1"/>
    <col min="10243" max="10243" width="10.7109375" customWidth="1"/>
    <col min="10247" max="10247" width="4.42578125" customWidth="1"/>
    <col min="10248" max="10248" width="1.85546875" customWidth="1"/>
    <col min="10249" max="10249" width="10" customWidth="1"/>
    <col min="10260" max="10260" width="11.5703125" customWidth="1"/>
    <col min="10487" max="10487" width="10.7109375" customWidth="1"/>
    <col min="10491" max="10491" width="4.42578125" customWidth="1"/>
    <col min="10492" max="10492" width="1.85546875" customWidth="1"/>
    <col min="10493" max="10493" width="10.7109375" customWidth="1"/>
    <col min="10497" max="10497" width="4.42578125" customWidth="1"/>
    <col min="10498" max="10498" width="1.85546875" customWidth="1"/>
    <col min="10499" max="10499" width="10.7109375" customWidth="1"/>
    <col min="10503" max="10503" width="4.42578125" customWidth="1"/>
    <col min="10504" max="10504" width="1.85546875" customWidth="1"/>
    <col min="10505" max="10505" width="10" customWidth="1"/>
    <col min="10516" max="10516" width="11.5703125" customWidth="1"/>
    <col min="10743" max="10743" width="10.7109375" customWidth="1"/>
    <col min="10747" max="10747" width="4.42578125" customWidth="1"/>
    <col min="10748" max="10748" width="1.85546875" customWidth="1"/>
    <col min="10749" max="10749" width="10.7109375" customWidth="1"/>
    <col min="10753" max="10753" width="4.42578125" customWidth="1"/>
    <col min="10754" max="10754" width="1.85546875" customWidth="1"/>
    <col min="10755" max="10755" width="10.7109375" customWidth="1"/>
    <col min="10759" max="10759" width="4.42578125" customWidth="1"/>
    <col min="10760" max="10760" width="1.85546875" customWidth="1"/>
    <col min="10761" max="10761" width="10" customWidth="1"/>
    <col min="10772" max="10772" width="11.5703125" customWidth="1"/>
    <col min="10999" max="10999" width="10.7109375" customWidth="1"/>
    <col min="11003" max="11003" width="4.42578125" customWidth="1"/>
    <col min="11004" max="11004" width="1.85546875" customWidth="1"/>
    <col min="11005" max="11005" width="10.7109375" customWidth="1"/>
    <col min="11009" max="11009" width="4.42578125" customWidth="1"/>
    <col min="11010" max="11010" width="1.85546875" customWidth="1"/>
    <col min="11011" max="11011" width="10.7109375" customWidth="1"/>
    <col min="11015" max="11015" width="4.42578125" customWidth="1"/>
    <col min="11016" max="11016" width="1.85546875" customWidth="1"/>
    <col min="11017" max="11017" width="10" customWidth="1"/>
    <col min="11028" max="11028" width="11.5703125" customWidth="1"/>
    <col min="11255" max="11255" width="10.7109375" customWidth="1"/>
    <col min="11259" max="11259" width="4.42578125" customWidth="1"/>
    <col min="11260" max="11260" width="1.85546875" customWidth="1"/>
    <col min="11261" max="11261" width="10.7109375" customWidth="1"/>
    <col min="11265" max="11265" width="4.42578125" customWidth="1"/>
    <col min="11266" max="11266" width="1.85546875" customWidth="1"/>
    <col min="11267" max="11267" width="10.7109375" customWidth="1"/>
    <col min="11271" max="11271" width="4.42578125" customWidth="1"/>
    <col min="11272" max="11272" width="1.85546875" customWidth="1"/>
    <col min="11273" max="11273" width="10" customWidth="1"/>
    <col min="11284" max="11284" width="11.5703125" customWidth="1"/>
    <col min="11511" max="11511" width="10.7109375" customWidth="1"/>
    <col min="11515" max="11515" width="4.42578125" customWidth="1"/>
    <col min="11516" max="11516" width="1.85546875" customWidth="1"/>
    <col min="11517" max="11517" width="10.7109375" customWidth="1"/>
    <col min="11521" max="11521" width="4.42578125" customWidth="1"/>
    <col min="11522" max="11522" width="1.85546875" customWidth="1"/>
    <col min="11523" max="11523" width="10.7109375" customWidth="1"/>
    <col min="11527" max="11527" width="4.42578125" customWidth="1"/>
    <col min="11528" max="11528" width="1.85546875" customWidth="1"/>
    <col min="11529" max="11529" width="10" customWidth="1"/>
    <col min="11540" max="11540" width="11.5703125" customWidth="1"/>
    <col min="11767" max="11767" width="10.7109375" customWidth="1"/>
    <col min="11771" max="11771" width="4.42578125" customWidth="1"/>
    <col min="11772" max="11772" width="1.85546875" customWidth="1"/>
    <col min="11773" max="11773" width="10.7109375" customWidth="1"/>
    <col min="11777" max="11777" width="4.42578125" customWidth="1"/>
    <col min="11778" max="11778" width="1.85546875" customWidth="1"/>
    <col min="11779" max="11779" width="10.7109375" customWidth="1"/>
    <col min="11783" max="11783" width="4.42578125" customWidth="1"/>
    <col min="11784" max="11784" width="1.85546875" customWidth="1"/>
    <col min="11785" max="11785" width="10" customWidth="1"/>
    <col min="11796" max="11796" width="11.5703125" customWidth="1"/>
    <col min="12023" max="12023" width="10.7109375" customWidth="1"/>
    <col min="12027" max="12027" width="4.42578125" customWidth="1"/>
    <col min="12028" max="12028" width="1.85546875" customWidth="1"/>
    <col min="12029" max="12029" width="10.7109375" customWidth="1"/>
    <col min="12033" max="12033" width="4.42578125" customWidth="1"/>
    <col min="12034" max="12034" width="1.85546875" customWidth="1"/>
    <col min="12035" max="12035" width="10.7109375" customWidth="1"/>
    <col min="12039" max="12039" width="4.42578125" customWidth="1"/>
    <col min="12040" max="12040" width="1.85546875" customWidth="1"/>
    <col min="12041" max="12041" width="10" customWidth="1"/>
    <col min="12052" max="12052" width="11.5703125" customWidth="1"/>
    <col min="12279" max="12279" width="10.7109375" customWidth="1"/>
    <col min="12283" max="12283" width="4.42578125" customWidth="1"/>
    <col min="12284" max="12284" width="1.85546875" customWidth="1"/>
    <col min="12285" max="12285" width="10.7109375" customWidth="1"/>
    <col min="12289" max="12289" width="4.42578125" customWidth="1"/>
    <col min="12290" max="12290" width="1.85546875" customWidth="1"/>
    <col min="12291" max="12291" width="10.7109375" customWidth="1"/>
    <col min="12295" max="12295" width="4.42578125" customWidth="1"/>
    <col min="12296" max="12296" width="1.85546875" customWidth="1"/>
    <col min="12297" max="12297" width="10" customWidth="1"/>
    <col min="12308" max="12308" width="11.5703125" customWidth="1"/>
    <col min="12535" max="12535" width="10.7109375" customWidth="1"/>
    <col min="12539" max="12539" width="4.42578125" customWidth="1"/>
    <col min="12540" max="12540" width="1.85546875" customWidth="1"/>
    <col min="12541" max="12541" width="10.7109375" customWidth="1"/>
    <col min="12545" max="12545" width="4.42578125" customWidth="1"/>
    <col min="12546" max="12546" width="1.85546875" customWidth="1"/>
    <col min="12547" max="12547" width="10.7109375" customWidth="1"/>
    <col min="12551" max="12551" width="4.42578125" customWidth="1"/>
    <col min="12552" max="12552" width="1.85546875" customWidth="1"/>
    <col min="12553" max="12553" width="10" customWidth="1"/>
    <col min="12564" max="12564" width="11.5703125" customWidth="1"/>
    <col min="12791" max="12791" width="10.7109375" customWidth="1"/>
    <col min="12795" max="12795" width="4.42578125" customWidth="1"/>
    <col min="12796" max="12796" width="1.85546875" customWidth="1"/>
    <col min="12797" max="12797" width="10.7109375" customWidth="1"/>
    <col min="12801" max="12801" width="4.42578125" customWidth="1"/>
    <col min="12802" max="12802" width="1.85546875" customWidth="1"/>
    <col min="12803" max="12803" width="10.7109375" customWidth="1"/>
    <col min="12807" max="12807" width="4.42578125" customWidth="1"/>
    <col min="12808" max="12808" width="1.85546875" customWidth="1"/>
    <col min="12809" max="12809" width="10" customWidth="1"/>
    <col min="12820" max="12820" width="11.5703125" customWidth="1"/>
    <col min="13047" max="13047" width="10.7109375" customWidth="1"/>
    <col min="13051" max="13051" width="4.42578125" customWidth="1"/>
    <col min="13052" max="13052" width="1.85546875" customWidth="1"/>
    <col min="13053" max="13053" width="10.7109375" customWidth="1"/>
    <col min="13057" max="13057" width="4.42578125" customWidth="1"/>
    <col min="13058" max="13058" width="1.85546875" customWidth="1"/>
    <col min="13059" max="13059" width="10.7109375" customWidth="1"/>
    <col min="13063" max="13063" width="4.42578125" customWidth="1"/>
    <col min="13064" max="13064" width="1.85546875" customWidth="1"/>
    <col min="13065" max="13065" width="10" customWidth="1"/>
    <col min="13076" max="13076" width="11.5703125" customWidth="1"/>
    <col min="13303" max="13303" width="10.7109375" customWidth="1"/>
    <col min="13307" max="13307" width="4.42578125" customWidth="1"/>
    <col min="13308" max="13308" width="1.85546875" customWidth="1"/>
    <col min="13309" max="13309" width="10.7109375" customWidth="1"/>
    <col min="13313" max="13313" width="4.42578125" customWidth="1"/>
    <col min="13314" max="13314" width="1.85546875" customWidth="1"/>
    <col min="13315" max="13315" width="10.7109375" customWidth="1"/>
    <col min="13319" max="13319" width="4.42578125" customWidth="1"/>
    <col min="13320" max="13320" width="1.85546875" customWidth="1"/>
    <col min="13321" max="13321" width="10" customWidth="1"/>
    <col min="13332" max="13332" width="11.5703125" customWidth="1"/>
    <col min="13559" max="13559" width="10.7109375" customWidth="1"/>
    <col min="13563" max="13563" width="4.42578125" customWidth="1"/>
    <col min="13564" max="13564" width="1.85546875" customWidth="1"/>
    <col min="13565" max="13565" width="10.7109375" customWidth="1"/>
    <col min="13569" max="13569" width="4.42578125" customWidth="1"/>
    <col min="13570" max="13570" width="1.85546875" customWidth="1"/>
    <col min="13571" max="13571" width="10.7109375" customWidth="1"/>
    <col min="13575" max="13575" width="4.42578125" customWidth="1"/>
    <col min="13576" max="13576" width="1.85546875" customWidth="1"/>
    <col min="13577" max="13577" width="10" customWidth="1"/>
    <col min="13588" max="13588" width="11.5703125" customWidth="1"/>
    <col min="13815" max="13815" width="10.7109375" customWidth="1"/>
    <col min="13819" max="13819" width="4.42578125" customWidth="1"/>
    <col min="13820" max="13820" width="1.85546875" customWidth="1"/>
    <col min="13821" max="13821" width="10.7109375" customWidth="1"/>
    <col min="13825" max="13825" width="4.42578125" customWidth="1"/>
    <col min="13826" max="13826" width="1.85546875" customWidth="1"/>
    <col min="13827" max="13827" width="10.7109375" customWidth="1"/>
    <col min="13831" max="13831" width="4.42578125" customWidth="1"/>
    <col min="13832" max="13832" width="1.85546875" customWidth="1"/>
    <col min="13833" max="13833" width="10" customWidth="1"/>
    <col min="13844" max="13844" width="11.5703125" customWidth="1"/>
    <col min="14071" max="14071" width="10.7109375" customWidth="1"/>
    <col min="14075" max="14075" width="4.42578125" customWidth="1"/>
    <col min="14076" max="14076" width="1.85546875" customWidth="1"/>
    <col min="14077" max="14077" width="10.7109375" customWidth="1"/>
    <col min="14081" max="14081" width="4.42578125" customWidth="1"/>
    <col min="14082" max="14082" width="1.85546875" customWidth="1"/>
    <col min="14083" max="14083" width="10.7109375" customWidth="1"/>
    <col min="14087" max="14087" width="4.42578125" customWidth="1"/>
    <col min="14088" max="14088" width="1.85546875" customWidth="1"/>
    <col min="14089" max="14089" width="10" customWidth="1"/>
    <col min="14100" max="14100" width="11.5703125" customWidth="1"/>
    <col min="14327" max="14327" width="10.7109375" customWidth="1"/>
    <col min="14331" max="14331" width="4.42578125" customWidth="1"/>
    <col min="14332" max="14332" width="1.85546875" customWidth="1"/>
    <col min="14333" max="14333" width="10.7109375" customWidth="1"/>
    <col min="14337" max="14337" width="4.42578125" customWidth="1"/>
    <col min="14338" max="14338" width="1.85546875" customWidth="1"/>
    <col min="14339" max="14339" width="10.7109375" customWidth="1"/>
    <col min="14343" max="14343" width="4.42578125" customWidth="1"/>
    <col min="14344" max="14344" width="1.85546875" customWidth="1"/>
    <col min="14345" max="14345" width="10" customWidth="1"/>
    <col min="14356" max="14356" width="11.5703125" customWidth="1"/>
    <col min="14583" max="14583" width="10.7109375" customWidth="1"/>
    <col min="14587" max="14587" width="4.42578125" customWidth="1"/>
    <col min="14588" max="14588" width="1.85546875" customWidth="1"/>
    <col min="14589" max="14589" width="10.7109375" customWidth="1"/>
    <col min="14593" max="14593" width="4.42578125" customWidth="1"/>
    <col min="14594" max="14594" width="1.85546875" customWidth="1"/>
    <col min="14595" max="14595" width="10.7109375" customWidth="1"/>
    <col min="14599" max="14599" width="4.42578125" customWidth="1"/>
    <col min="14600" max="14600" width="1.85546875" customWidth="1"/>
    <col min="14601" max="14601" width="10" customWidth="1"/>
    <col min="14612" max="14612" width="11.5703125" customWidth="1"/>
    <col min="14839" max="14839" width="10.7109375" customWidth="1"/>
    <col min="14843" max="14843" width="4.42578125" customWidth="1"/>
    <col min="14844" max="14844" width="1.85546875" customWidth="1"/>
    <col min="14845" max="14845" width="10.7109375" customWidth="1"/>
    <col min="14849" max="14849" width="4.42578125" customWidth="1"/>
    <col min="14850" max="14850" width="1.85546875" customWidth="1"/>
    <col min="14851" max="14851" width="10.7109375" customWidth="1"/>
    <col min="14855" max="14855" width="4.42578125" customWidth="1"/>
    <col min="14856" max="14856" width="1.85546875" customWidth="1"/>
    <col min="14857" max="14857" width="10" customWidth="1"/>
    <col min="14868" max="14868" width="11.5703125" customWidth="1"/>
    <col min="15095" max="15095" width="10.7109375" customWidth="1"/>
    <col min="15099" max="15099" width="4.42578125" customWidth="1"/>
    <col min="15100" max="15100" width="1.85546875" customWidth="1"/>
    <col min="15101" max="15101" width="10.7109375" customWidth="1"/>
    <col min="15105" max="15105" width="4.42578125" customWidth="1"/>
    <col min="15106" max="15106" width="1.85546875" customWidth="1"/>
    <col min="15107" max="15107" width="10.7109375" customWidth="1"/>
    <col min="15111" max="15111" width="4.42578125" customWidth="1"/>
    <col min="15112" max="15112" width="1.85546875" customWidth="1"/>
    <col min="15113" max="15113" width="10" customWidth="1"/>
    <col min="15124" max="15124" width="11.5703125" customWidth="1"/>
    <col min="15351" max="15351" width="10.7109375" customWidth="1"/>
    <col min="15355" max="15355" width="4.42578125" customWidth="1"/>
    <col min="15356" max="15356" width="1.85546875" customWidth="1"/>
    <col min="15357" max="15357" width="10.7109375" customWidth="1"/>
    <col min="15361" max="15361" width="4.42578125" customWidth="1"/>
    <col min="15362" max="15362" width="1.85546875" customWidth="1"/>
    <col min="15363" max="15363" width="10.7109375" customWidth="1"/>
    <col min="15367" max="15367" width="4.42578125" customWidth="1"/>
    <col min="15368" max="15368" width="1.85546875" customWidth="1"/>
    <col min="15369" max="15369" width="10" customWidth="1"/>
    <col min="15380" max="15380" width="11.5703125" customWidth="1"/>
    <col min="15607" max="15607" width="10.7109375" customWidth="1"/>
    <col min="15611" max="15611" width="4.42578125" customWidth="1"/>
    <col min="15612" max="15612" width="1.85546875" customWidth="1"/>
    <col min="15613" max="15613" width="10.7109375" customWidth="1"/>
    <col min="15617" max="15617" width="4.42578125" customWidth="1"/>
    <col min="15618" max="15618" width="1.85546875" customWidth="1"/>
    <col min="15619" max="15619" width="10.7109375" customWidth="1"/>
    <col min="15623" max="15623" width="4.42578125" customWidth="1"/>
    <col min="15624" max="15624" width="1.85546875" customWidth="1"/>
    <col min="15625" max="15625" width="10" customWidth="1"/>
    <col min="15636" max="15636" width="11.5703125" customWidth="1"/>
    <col min="15863" max="15863" width="10.7109375" customWidth="1"/>
    <col min="15867" max="15867" width="4.42578125" customWidth="1"/>
    <col min="15868" max="15868" width="1.85546875" customWidth="1"/>
    <col min="15869" max="15869" width="10.7109375" customWidth="1"/>
    <col min="15873" max="15873" width="4.42578125" customWidth="1"/>
    <col min="15874" max="15874" width="1.85546875" customWidth="1"/>
    <col min="15875" max="15875" width="10.7109375" customWidth="1"/>
    <col min="15879" max="15879" width="4.42578125" customWidth="1"/>
    <col min="15880" max="15880" width="1.85546875" customWidth="1"/>
    <col min="15881" max="15881" width="10" customWidth="1"/>
    <col min="15892" max="15892" width="11.5703125" customWidth="1"/>
    <col min="16119" max="16119" width="10.7109375" customWidth="1"/>
    <col min="16123" max="16123" width="4.42578125" customWidth="1"/>
    <col min="16124" max="16124" width="1.85546875" customWidth="1"/>
    <col min="16125" max="16125" width="10.7109375" customWidth="1"/>
    <col min="16129" max="16129" width="4.42578125" customWidth="1"/>
    <col min="16130" max="16130" width="1.85546875" customWidth="1"/>
    <col min="16131" max="16131" width="10.7109375" customWidth="1"/>
    <col min="16135" max="16135" width="4.42578125" customWidth="1"/>
    <col min="16136" max="16136" width="1.85546875" customWidth="1"/>
    <col min="16137" max="16137" width="10" customWidth="1"/>
    <col min="16148" max="16148" width="11.5703125" customWidth="1"/>
  </cols>
  <sheetData>
    <row r="1" spans="1:27">
      <c r="A1" t="str">
        <f>+Memo!G3</f>
        <v>J5I3000</v>
      </c>
      <c r="B1" s="27" t="s">
        <v>38</v>
      </c>
      <c r="C1" t="str">
        <f>+Memo!AI3</f>
        <v>L09624</v>
      </c>
    </row>
    <row r="2" spans="1:27">
      <c r="A2" s="28" t="s">
        <v>56</v>
      </c>
      <c r="B2" s="28"/>
      <c r="C2" s="28"/>
      <c r="G2" s="28" t="s">
        <v>39</v>
      </c>
      <c r="H2" s="28"/>
      <c r="I2" s="28"/>
      <c r="M2" s="28" t="s">
        <v>39</v>
      </c>
      <c r="N2" s="28"/>
      <c r="O2" s="28"/>
    </row>
    <row r="3" spans="1:27">
      <c r="A3" s="28"/>
      <c r="B3" s="29" t="s">
        <v>40</v>
      </c>
      <c r="C3" s="29" t="s">
        <v>41</v>
      </c>
      <c r="G3" s="28" t="s">
        <v>198</v>
      </c>
      <c r="H3" s="29" t="s">
        <v>40</v>
      </c>
      <c r="I3" s="29" t="s">
        <v>41</v>
      </c>
      <c r="M3" s="28" t="s">
        <v>200</v>
      </c>
      <c r="N3" s="29" t="s">
        <v>40</v>
      </c>
      <c r="O3" s="29" t="s">
        <v>41</v>
      </c>
    </row>
    <row r="4" spans="1:27">
      <c r="A4" s="30" t="s">
        <v>42</v>
      </c>
      <c r="B4" s="31">
        <f>5*12+0.5-0.625*2</f>
        <v>59.25</v>
      </c>
      <c r="C4" s="32">
        <f>B4/12</f>
        <v>4.9375</v>
      </c>
      <c r="G4" s="30" t="s">
        <v>42</v>
      </c>
      <c r="H4" s="31">
        <v>20.99</v>
      </c>
      <c r="I4" s="32">
        <f>H4/12</f>
        <v>1.7491666666666665</v>
      </c>
      <c r="M4" s="30" t="s">
        <v>42</v>
      </c>
      <c r="N4" s="31">
        <v>29.83</v>
      </c>
      <c r="O4" s="32">
        <f>N4/12</f>
        <v>2.4858333333333333</v>
      </c>
    </row>
    <row r="5" spans="1:27">
      <c r="A5" s="30" t="s">
        <v>43</v>
      </c>
      <c r="B5" s="31">
        <v>0.375</v>
      </c>
      <c r="C5" s="32">
        <f>B5/12</f>
        <v>3.125E-2</v>
      </c>
      <c r="G5" s="30" t="s">
        <v>43</v>
      </c>
      <c r="H5" s="31">
        <v>0.4</v>
      </c>
      <c r="I5" s="32">
        <f>H5/12</f>
        <v>3.3333333333333333E-2</v>
      </c>
      <c r="M5" s="30" t="s">
        <v>43</v>
      </c>
      <c r="N5" s="31">
        <v>0.4</v>
      </c>
      <c r="O5" s="32">
        <f>N5/12</f>
        <v>3.3333333333333333E-2</v>
      </c>
    </row>
    <row r="6" spans="1:27">
      <c r="A6" s="30" t="s">
        <v>44</v>
      </c>
      <c r="B6" s="31">
        <f>12+0.375</f>
        <v>12.375</v>
      </c>
      <c r="C6" s="32">
        <f>B6/12</f>
        <v>1.03125</v>
      </c>
      <c r="G6" s="30" t="s">
        <v>44</v>
      </c>
      <c r="H6" s="31">
        <v>8.24</v>
      </c>
      <c r="I6" s="32">
        <f>H6/12</f>
        <v>0.68666666666666665</v>
      </c>
      <c r="M6" s="30" t="s">
        <v>44</v>
      </c>
      <c r="N6" s="31">
        <v>8.24</v>
      </c>
      <c r="O6" s="32">
        <f>N6/12</f>
        <v>0.68666666666666665</v>
      </c>
    </row>
    <row r="7" spans="1:27">
      <c r="A7" s="30" t="s">
        <v>57</v>
      </c>
      <c r="B7" s="31">
        <v>0.625</v>
      </c>
      <c r="C7" s="32">
        <f>+B7/12</f>
        <v>5.2083333333333336E-2</v>
      </c>
      <c r="G7" s="30" t="s">
        <v>45</v>
      </c>
      <c r="H7" s="31">
        <v>0.61499999999999999</v>
      </c>
      <c r="I7" s="32">
        <f>H7/12</f>
        <v>5.1249999999999997E-2</v>
      </c>
      <c r="M7" s="30" t="s">
        <v>45</v>
      </c>
      <c r="N7" s="31">
        <v>0.61499999999999999</v>
      </c>
      <c r="O7" s="32">
        <f>N7/12</f>
        <v>5.1249999999999997E-2</v>
      </c>
    </row>
    <row r="8" spans="1:27">
      <c r="A8" s="30" t="s">
        <v>45</v>
      </c>
      <c r="B8" s="31">
        <v>18</v>
      </c>
      <c r="C8" s="32">
        <f>B8/12</f>
        <v>1.5</v>
      </c>
      <c r="G8" s="33"/>
      <c r="H8" s="34"/>
      <c r="I8" s="32"/>
      <c r="M8" s="33"/>
      <c r="N8" s="34"/>
      <c r="O8" s="32"/>
      <c r="P8" s="242" t="s">
        <v>207</v>
      </c>
      <c r="Q8" s="242"/>
      <c r="R8" s="242"/>
      <c r="S8" s="242"/>
      <c r="T8" s="242"/>
      <c r="U8" s="242"/>
      <c r="V8" s="242"/>
      <c r="W8" s="242"/>
      <c r="X8" s="242"/>
      <c r="Y8" s="242"/>
      <c r="Z8" s="242"/>
      <c r="AA8" s="242"/>
    </row>
    <row r="9" spans="1:27" ht="12.75" customHeight="1">
      <c r="A9" s="30" t="s">
        <v>58</v>
      </c>
      <c r="B9" s="31">
        <f>0.625+0.625</f>
        <v>1.25</v>
      </c>
      <c r="C9" s="32">
        <f>B9/12</f>
        <v>0.10416666666666667</v>
      </c>
      <c r="G9" s="33"/>
      <c r="H9" s="34"/>
      <c r="I9" s="32"/>
      <c r="M9" s="33"/>
      <c r="N9" s="34"/>
      <c r="O9" s="32"/>
      <c r="P9" s="242"/>
      <c r="Q9" s="242"/>
      <c r="R9" s="242"/>
      <c r="S9" s="242"/>
      <c r="T9" s="242"/>
      <c r="U9" s="242"/>
      <c r="V9" s="242"/>
      <c r="W9" s="242"/>
      <c r="X9" s="242"/>
      <c r="Y9" s="242"/>
      <c r="Z9" s="242"/>
      <c r="AA9" s="242"/>
    </row>
    <row r="10" spans="1:27" ht="12.75" customHeight="1">
      <c r="P10" s="242"/>
      <c r="Q10" s="242"/>
      <c r="R10" s="242"/>
      <c r="S10" s="242"/>
      <c r="T10" s="242"/>
      <c r="U10" s="242"/>
      <c r="V10" s="242"/>
      <c r="W10" s="242"/>
      <c r="X10" s="242"/>
      <c r="Y10" s="242"/>
      <c r="Z10" s="242"/>
      <c r="AA10" s="242"/>
    </row>
    <row r="11" spans="1:27" ht="12.75" customHeight="1">
      <c r="B11" t="s">
        <v>46</v>
      </c>
      <c r="H11" t="s">
        <v>46</v>
      </c>
      <c r="N11" t="s">
        <v>46</v>
      </c>
      <c r="P11" s="242"/>
      <c r="Q11" s="242"/>
      <c r="R11" s="242"/>
      <c r="S11" s="242"/>
      <c r="T11" s="242"/>
      <c r="U11" s="242"/>
      <c r="V11" s="242"/>
      <c r="W11" s="242"/>
      <c r="X11" s="242"/>
      <c r="Y11" s="242"/>
      <c r="Z11" s="242"/>
      <c r="AA11" s="242"/>
    </row>
    <row r="12" spans="1:27" ht="12.75" customHeight="1">
      <c r="A12" s="32">
        <f>(C4*2)</f>
        <v>9.875</v>
      </c>
      <c r="B12" s="35" t="s">
        <v>47</v>
      </c>
      <c r="G12" s="32">
        <f>(I4*2)-(I7*4)</f>
        <v>3.293333333333333</v>
      </c>
      <c r="H12" s="35" t="s">
        <v>47</v>
      </c>
      <c r="M12" s="32">
        <f>(O4*2)-(O7*4)</f>
        <v>4.7666666666666666</v>
      </c>
      <c r="N12" s="35" t="s">
        <v>47</v>
      </c>
      <c r="P12" s="242"/>
      <c r="Q12" s="242"/>
      <c r="R12" s="242"/>
      <c r="S12" s="242"/>
      <c r="T12" s="242"/>
      <c r="U12" s="242"/>
      <c r="V12" s="242"/>
      <c r="W12" s="242"/>
      <c r="X12" s="242"/>
      <c r="Y12" s="242"/>
      <c r="Z12" s="242"/>
      <c r="AA12" s="242"/>
    </row>
    <row r="13" spans="1:27" ht="12.75" customHeight="1">
      <c r="A13" s="32"/>
      <c r="B13" t="s">
        <v>48</v>
      </c>
      <c r="G13" s="32"/>
      <c r="H13" t="s">
        <v>48</v>
      </c>
      <c r="M13" s="32"/>
      <c r="N13" t="s">
        <v>48</v>
      </c>
    </row>
    <row r="14" spans="1:27">
      <c r="A14" s="32">
        <f>((C6*2)-C5)+(C7*2)</f>
        <v>2.1354166666666665</v>
      </c>
      <c r="B14" s="36" t="s">
        <v>47</v>
      </c>
      <c r="G14" s="32">
        <f>((I6*2)-I5)+(I7*2)</f>
        <v>1.4424999999999999</v>
      </c>
      <c r="H14" s="36" t="s">
        <v>47</v>
      </c>
      <c r="M14" s="32">
        <f>((O6*2)-O5)+(O7*2)</f>
        <v>1.4424999999999999</v>
      </c>
      <c r="N14" s="36" t="s">
        <v>47</v>
      </c>
    </row>
    <row r="15" spans="1:27">
      <c r="A15" s="32"/>
      <c r="B15" t="s">
        <v>49</v>
      </c>
      <c r="G15" s="32"/>
      <c r="H15" t="s">
        <v>49</v>
      </c>
      <c r="M15" s="32"/>
      <c r="N15" t="s">
        <v>49</v>
      </c>
    </row>
    <row r="16" spans="1:27">
      <c r="A16" s="32">
        <f>(C8+(C9*2))-C5</f>
        <v>1.6770833333333333</v>
      </c>
      <c r="B16" s="36" t="s">
        <v>47</v>
      </c>
      <c r="G16" s="32">
        <f>(I6+(I7*2))-I5</f>
        <v>0.75583333333333336</v>
      </c>
      <c r="H16" s="36" t="s">
        <v>47</v>
      </c>
      <c r="M16" s="32">
        <f>(O6+(O7*2))-O5</f>
        <v>0.75583333333333336</v>
      </c>
      <c r="N16" s="36" t="s">
        <v>47</v>
      </c>
    </row>
    <row r="17" spans="1:27">
      <c r="A17" s="32"/>
      <c r="G17" s="32"/>
      <c r="M17" s="32"/>
      <c r="P17" s="242" t="s">
        <v>208</v>
      </c>
      <c r="Q17" s="242"/>
      <c r="R17" s="242"/>
      <c r="S17" s="242"/>
      <c r="T17" s="242"/>
      <c r="U17" s="242"/>
      <c r="V17" s="242"/>
      <c r="W17" s="242"/>
      <c r="X17" s="242"/>
      <c r="Y17" s="242"/>
      <c r="Z17" s="242"/>
      <c r="AA17" s="242"/>
    </row>
    <row r="18" spans="1:27">
      <c r="A18" s="32"/>
      <c r="B18" s="37" t="s">
        <v>50</v>
      </c>
      <c r="G18" s="32"/>
      <c r="H18" s="37" t="s">
        <v>50</v>
      </c>
      <c r="M18" s="32"/>
      <c r="N18" s="37" t="s">
        <v>50</v>
      </c>
      <c r="P18" s="242"/>
      <c r="Q18" s="242"/>
      <c r="R18" s="242"/>
      <c r="S18" s="242"/>
      <c r="T18" s="242"/>
      <c r="U18" s="242"/>
      <c r="V18" s="242"/>
      <c r="W18" s="242"/>
      <c r="X18" s="242"/>
      <c r="Y18" s="242"/>
      <c r="Z18" s="242"/>
      <c r="AA18" s="242"/>
    </row>
    <row r="19" spans="1:27">
      <c r="A19" s="38">
        <f>60</f>
        <v>60</v>
      </c>
      <c r="B19" s="36" t="s">
        <v>47</v>
      </c>
      <c r="G19" s="38">
        <v>60</v>
      </c>
      <c r="H19" s="36" t="s">
        <v>47</v>
      </c>
      <c r="M19" s="38">
        <f>(3+3+15.375)*2</f>
        <v>42.75</v>
      </c>
      <c r="N19" s="36" t="s">
        <v>47</v>
      </c>
      <c r="P19" s="242"/>
      <c r="Q19" s="242"/>
      <c r="R19" s="242"/>
      <c r="S19" s="242"/>
      <c r="T19" s="242"/>
      <c r="U19" s="242"/>
      <c r="V19" s="242"/>
      <c r="W19" s="242"/>
      <c r="X19" s="242"/>
      <c r="Y19" s="242"/>
      <c r="Z19" s="242"/>
      <c r="AA19" s="242"/>
    </row>
    <row r="20" spans="1:27">
      <c r="A20" s="32"/>
      <c r="G20" s="32"/>
      <c r="M20" s="32"/>
      <c r="P20" s="242"/>
      <c r="Q20" s="242"/>
      <c r="R20" s="242"/>
      <c r="S20" s="242"/>
      <c r="T20" s="242"/>
      <c r="U20" s="242"/>
      <c r="V20" s="242"/>
      <c r="W20" s="242"/>
      <c r="X20" s="242"/>
      <c r="Y20" s="242"/>
      <c r="Z20" s="242"/>
      <c r="AA20" s="242"/>
    </row>
    <row r="21" spans="1:27">
      <c r="A21" s="32"/>
      <c r="B21" t="s">
        <v>51</v>
      </c>
      <c r="G21" s="32"/>
      <c r="H21" t="s">
        <v>51</v>
      </c>
      <c r="M21" s="32"/>
      <c r="N21" t="s">
        <v>51</v>
      </c>
      <c r="P21" s="242"/>
      <c r="Q21" s="242"/>
      <c r="R21" s="242"/>
      <c r="S21" s="242"/>
      <c r="T21" s="242"/>
      <c r="U21" s="242"/>
      <c r="V21" s="242"/>
      <c r="W21" s="242"/>
      <c r="X21" s="242"/>
      <c r="Y21" s="242"/>
      <c r="Z21" s="242"/>
      <c r="AA21" s="242"/>
    </row>
    <row r="22" spans="1:27">
      <c r="A22" s="39">
        <f>3</f>
        <v>3</v>
      </c>
      <c r="G22" s="39">
        <v>6</v>
      </c>
      <c r="M22" s="39">
        <v>6</v>
      </c>
    </row>
    <row r="23" spans="1:27">
      <c r="B23" t="s">
        <v>52</v>
      </c>
      <c r="H23" t="s">
        <v>52</v>
      </c>
      <c r="N23" t="s">
        <v>52</v>
      </c>
    </row>
    <row r="24" spans="1:27">
      <c r="A24" s="116">
        <f>((A12+A14+A16)*A19)*A22</f>
        <v>2463.75</v>
      </c>
      <c r="B24" s="41" t="s">
        <v>53</v>
      </c>
      <c r="C24" s="41"/>
      <c r="D24" s="41"/>
      <c r="E24" s="41"/>
      <c r="F24" s="41"/>
      <c r="G24" s="116">
        <f>((G12+G14+G16)*G19)*G22</f>
        <v>1977</v>
      </c>
      <c r="H24" s="41" t="s">
        <v>53</v>
      </c>
      <c r="I24" s="41"/>
      <c r="J24" s="41"/>
      <c r="K24" s="41"/>
      <c r="L24" s="41"/>
      <c r="M24" s="116">
        <f>((M12+M14+M16)*M19)*M22</f>
        <v>1786.5224999999998</v>
      </c>
      <c r="N24" s="41" t="s">
        <v>53</v>
      </c>
      <c r="O24" s="41"/>
      <c r="P24" s="41"/>
      <c r="Q24" s="41"/>
    </row>
    <row r="25" spans="1:27" ht="12.75" customHeight="1">
      <c r="A25" s="116"/>
      <c r="B25" s="41"/>
      <c r="C25" s="41"/>
      <c r="D25" s="41"/>
      <c r="E25" s="41"/>
      <c r="F25" s="41"/>
      <c r="G25" s="41"/>
      <c r="H25" s="117"/>
      <c r="I25" s="117"/>
      <c r="J25" s="117"/>
      <c r="K25" s="117"/>
      <c r="L25" s="117"/>
      <c r="M25" s="117"/>
      <c r="N25" s="117"/>
      <c r="O25" s="117"/>
      <c r="P25" s="117"/>
      <c r="Q25" s="117"/>
      <c r="R25" s="41"/>
      <c r="S25" s="41"/>
      <c r="T25" s="41"/>
    </row>
    <row r="26" spans="1:27" ht="12.75" customHeight="1">
      <c r="A26" s="41"/>
      <c r="B26" s="41"/>
      <c r="C26" s="41"/>
      <c r="D26" s="41"/>
      <c r="E26" s="41"/>
      <c r="F26" s="41"/>
      <c r="G26" s="41"/>
      <c r="H26" s="117"/>
      <c r="I26" s="117"/>
      <c r="J26" s="117"/>
      <c r="K26" s="117"/>
      <c r="L26" s="117"/>
      <c r="M26" s="117"/>
      <c r="N26" s="117"/>
      <c r="O26" s="117"/>
      <c r="P26" s="117"/>
      <c r="Q26" s="117"/>
      <c r="R26" s="41"/>
      <c r="S26" s="41"/>
      <c r="T26" s="41"/>
    </row>
    <row r="27" spans="1:27" ht="12.75" customHeight="1">
      <c r="A27" s="28" t="s">
        <v>56</v>
      </c>
      <c r="B27" s="28"/>
      <c r="C27" s="28"/>
      <c r="G27" s="28" t="s">
        <v>39</v>
      </c>
      <c r="H27" s="28"/>
      <c r="I27" s="28"/>
      <c r="L27" s="117"/>
      <c r="M27" s="28" t="s">
        <v>39</v>
      </c>
      <c r="N27" s="28"/>
      <c r="O27" s="28"/>
      <c r="R27" s="41"/>
      <c r="S27" s="41"/>
      <c r="T27" s="41"/>
    </row>
    <row r="28" spans="1:27" ht="12.75" customHeight="1">
      <c r="A28" s="28"/>
      <c r="B28" s="29" t="s">
        <v>40</v>
      </c>
      <c r="C28" s="29" t="s">
        <v>41</v>
      </c>
      <c r="G28" s="28" t="s">
        <v>199</v>
      </c>
      <c r="H28" s="29" t="s">
        <v>40</v>
      </c>
      <c r="I28" s="29" t="s">
        <v>41</v>
      </c>
      <c r="L28" s="117"/>
      <c r="M28" s="28" t="s">
        <v>201</v>
      </c>
      <c r="N28" s="29" t="s">
        <v>40</v>
      </c>
      <c r="O28" s="29" t="s">
        <v>41</v>
      </c>
      <c r="R28" s="41"/>
      <c r="S28" s="41"/>
      <c r="T28" s="41"/>
    </row>
    <row r="29" spans="1:27" ht="12.75" customHeight="1">
      <c r="A29" s="30" t="s">
        <v>42</v>
      </c>
      <c r="B29" s="31">
        <f>10*12+0.5-0.75*2</f>
        <v>119</v>
      </c>
      <c r="C29" s="32">
        <f>B29/12</f>
        <v>9.9166666666666661</v>
      </c>
      <c r="G29" s="30" t="s">
        <v>42</v>
      </c>
      <c r="H29" s="31">
        <v>21.24</v>
      </c>
      <c r="I29" s="32">
        <f>H29/12</f>
        <v>1.7699999999999998</v>
      </c>
      <c r="L29" s="117"/>
      <c r="M29" s="30" t="s">
        <v>42</v>
      </c>
      <c r="N29" s="31">
        <v>30.01</v>
      </c>
      <c r="O29" s="32">
        <f>N29/12</f>
        <v>2.5008333333333335</v>
      </c>
      <c r="R29" s="41"/>
      <c r="S29" s="41"/>
      <c r="T29" s="41"/>
    </row>
    <row r="30" spans="1:27" ht="12.75" customHeight="1">
      <c r="A30" s="30" t="s">
        <v>43</v>
      </c>
      <c r="B30" s="31">
        <v>0.5</v>
      </c>
      <c r="C30" s="32">
        <f>B30/12</f>
        <v>4.1666666666666664E-2</v>
      </c>
      <c r="G30" s="30" t="s">
        <v>43</v>
      </c>
      <c r="H30" s="31">
        <v>0.45500000000000002</v>
      </c>
      <c r="I30" s="32">
        <f>H30/12</f>
        <v>3.7916666666666668E-2</v>
      </c>
      <c r="L30" s="117"/>
      <c r="M30" s="30" t="s">
        <v>43</v>
      </c>
      <c r="N30" s="31">
        <v>0.56499999999999995</v>
      </c>
      <c r="O30" s="32">
        <f>N30/12</f>
        <v>4.7083333333333331E-2</v>
      </c>
      <c r="R30" s="41"/>
      <c r="S30" s="41"/>
      <c r="T30" s="41"/>
    </row>
    <row r="31" spans="1:27" ht="12.75" customHeight="1">
      <c r="A31" s="30" t="s">
        <v>44</v>
      </c>
      <c r="B31" s="31">
        <v>20</v>
      </c>
      <c r="C31" s="32">
        <f>B31/12</f>
        <v>1.6666666666666667</v>
      </c>
      <c r="G31" s="30" t="s">
        <v>44</v>
      </c>
      <c r="H31" s="31">
        <v>8.2949999999999999</v>
      </c>
      <c r="I31" s="32">
        <f>H31/12</f>
        <v>0.69125000000000003</v>
      </c>
      <c r="L31" s="117"/>
      <c r="M31" s="30" t="s">
        <v>44</v>
      </c>
      <c r="N31" s="31">
        <v>10.494999999999999</v>
      </c>
      <c r="O31" s="32">
        <f>N31/12</f>
        <v>0.87458333333333327</v>
      </c>
      <c r="R31" s="41"/>
      <c r="S31" s="41"/>
      <c r="T31" s="41"/>
    </row>
    <row r="32" spans="1:27" ht="12.75" customHeight="1">
      <c r="A32" s="30" t="s">
        <v>57</v>
      </c>
      <c r="B32" s="31">
        <f>0.75+0.75</f>
        <v>1.5</v>
      </c>
      <c r="C32" s="32">
        <f>+B32/12</f>
        <v>0.125</v>
      </c>
      <c r="G32" s="30" t="s">
        <v>45</v>
      </c>
      <c r="H32" s="31">
        <v>0.74</v>
      </c>
      <c r="I32" s="32">
        <f>H32/12</f>
        <v>6.1666666666666668E-2</v>
      </c>
      <c r="L32" s="117"/>
      <c r="M32" s="30" t="s">
        <v>45</v>
      </c>
      <c r="N32" s="31">
        <v>0.85</v>
      </c>
      <c r="O32" s="32">
        <f>N32/12</f>
        <v>7.0833333333333331E-2</v>
      </c>
      <c r="R32" s="41"/>
      <c r="S32" s="41"/>
      <c r="T32" s="41"/>
    </row>
    <row r="33" spans="1:20" ht="12.75" customHeight="1">
      <c r="A33" s="30" t="s">
        <v>45</v>
      </c>
      <c r="B33" s="31">
        <v>20</v>
      </c>
      <c r="C33" s="32">
        <f>B33/12</f>
        <v>1.6666666666666667</v>
      </c>
      <c r="G33" s="33"/>
      <c r="H33" s="34"/>
      <c r="I33" s="32"/>
      <c r="L33" s="117"/>
      <c r="M33" s="33"/>
      <c r="N33" s="34"/>
      <c r="O33" s="32"/>
      <c r="R33" s="41"/>
      <c r="S33" s="41"/>
      <c r="T33" s="41"/>
    </row>
    <row r="34" spans="1:20" ht="12.75" customHeight="1">
      <c r="A34" s="30" t="s">
        <v>58</v>
      </c>
      <c r="B34" s="31">
        <f>0.75+0.75</f>
        <v>1.5</v>
      </c>
      <c r="C34" s="32">
        <f>B34/12</f>
        <v>0.125</v>
      </c>
      <c r="G34" s="33"/>
      <c r="H34" s="34"/>
      <c r="I34" s="32"/>
      <c r="L34" s="117"/>
      <c r="M34" s="33"/>
      <c r="N34" s="34"/>
      <c r="O34" s="32"/>
      <c r="R34" s="41"/>
      <c r="S34" s="41"/>
      <c r="T34" s="41"/>
    </row>
    <row r="35" spans="1:20" ht="12.75" customHeight="1">
      <c r="L35" s="117"/>
      <c r="R35" s="41"/>
      <c r="S35" s="41"/>
      <c r="T35" s="41"/>
    </row>
    <row r="36" spans="1:20" ht="12.75" customHeight="1">
      <c r="B36" t="s">
        <v>46</v>
      </c>
      <c r="H36" t="s">
        <v>46</v>
      </c>
      <c r="L36" s="117"/>
      <c r="N36" t="s">
        <v>46</v>
      </c>
      <c r="R36" s="41"/>
      <c r="S36" s="41"/>
      <c r="T36" s="41"/>
    </row>
    <row r="37" spans="1:20" ht="12.75" customHeight="1">
      <c r="A37" s="32">
        <f>(C29*2)</f>
        <v>19.833333333333332</v>
      </c>
      <c r="B37" s="35" t="s">
        <v>47</v>
      </c>
      <c r="G37" s="32">
        <f>(I29*2)-(I32*4)</f>
        <v>3.293333333333333</v>
      </c>
      <c r="H37" s="35" t="s">
        <v>47</v>
      </c>
      <c r="L37" s="117"/>
      <c r="M37" s="32">
        <f>(O29*2)-(O32*4)</f>
        <v>4.7183333333333337</v>
      </c>
      <c r="N37" s="35" t="s">
        <v>47</v>
      </c>
      <c r="R37" s="41"/>
      <c r="S37" s="41"/>
      <c r="T37" s="41"/>
    </row>
    <row r="38" spans="1:20" ht="12.75" customHeight="1">
      <c r="A38" s="32"/>
      <c r="B38" t="s">
        <v>48</v>
      </c>
      <c r="G38" s="32"/>
      <c r="H38" t="s">
        <v>48</v>
      </c>
      <c r="L38" s="117"/>
      <c r="M38" s="32"/>
      <c r="N38" t="s">
        <v>48</v>
      </c>
      <c r="R38" s="41"/>
      <c r="S38" s="41"/>
      <c r="T38" s="41"/>
    </row>
    <row r="39" spans="1:20" ht="12.75" customHeight="1">
      <c r="A39" s="32">
        <f>((C31*2)-C30)+(C32*2)</f>
        <v>3.541666666666667</v>
      </c>
      <c r="B39" s="36" t="s">
        <v>47</v>
      </c>
      <c r="G39" s="32">
        <f>((I31*2)-I30)+(I32*2)</f>
        <v>1.4679166666666668</v>
      </c>
      <c r="H39" s="36" t="s">
        <v>47</v>
      </c>
      <c r="L39" s="117"/>
      <c r="M39" s="32">
        <f>((O31*2)-O30)+(O32*2)</f>
        <v>1.8437499999999998</v>
      </c>
      <c r="N39" s="36" t="s">
        <v>47</v>
      </c>
      <c r="R39" s="41"/>
      <c r="S39" s="41"/>
      <c r="T39" s="41"/>
    </row>
    <row r="40" spans="1:20" ht="12.75" customHeight="1">
      <c r="A40" s="32"/>
      <c r="B40" t="s">
        <v>49</v>
      </c>
      <c r="G40" s="32"/>
      <c r="H40" t="s">
        <v>49</v>
      </c>
      <c r="L40" s="117"/>
      <c r="M40" s="32"/>
      <c r="N40" t="s">
        <v>49</v>
      </c>
      <c r="R40" s="41"/>
      <c r="S40" s="41"/>
      <c r="T40" s="41"/>
    </row>
    <row r="41" spans="1:20" ht="12.75" customHeight="1">
      <c r="A41" s="32">
        <f>(C33+(C34*2))-C30</f>
        <v>1.875</v>
      </c>
      <c r="B41" s="36" t="s">
        <v>47</v>
      </c>
      <c r="G41" s="32">
        <f>(I31+(I32*2))-I30</f>
        <v>0.77666666666666662</v>
      </c>
      <c r="H41" s="36" t="s">
        <v>47</v>
      </c>
      <c r="L41" s="117"/>
      <c r="M41" s="32">
        <f>(O31+(O32*2))-O30</f>
        <v>0.96916666666666651</v>
      </c>
      <c r="N41" s="36" t="s">
        <v>47</v>
      </c>
      <c r="R41" s="41"/>
      <c r="S41" s="41"/>
      <c r="T41" s="41"/>
    </row>
    <row r="42" spans="1:20" ht="12.75" customHeight="1">
      <c r="A42" s="32"/>
      <c r="G42" s="32"/>
      <c r="L42" s="117"/>
      <c r="M42" s="32"/>
      <c r="R42" s="41"/>
      <c r="S42" s="41"/>
      <c r="T42" s="41"/>
    </row>
    <row r="43" spans="1:20" ht="12.75" customHeight="1">
      <c r="A43" s="32"/>
      <c r="B43" s="37" t="s">
        <v>50</v>
      </c>
      <c r="G43" s="32"/>
      <c r="H43" s="37" t="s">
        <v>50</v>
      </c>
      <c r="L43" s="117"/>
      <c r="M43" s="32"/>
      <c r="N43" s="37" t="s">
        <v>50</v>
      </c>
      <c r="R43" s="41"/>
      <c r="S43" s="41"/>
      <c r="T43" s="41"/>
    </row>
    <row r="44" spans="1:20" ht="12.75" customHeight="1">
      <c r="A44" s="38">
        <v>20</v>
      </c>
      <c r="B44" s="36" t="s">
        <v>47</v>
      </c>
      <c r="G44" s="38">
        <v>20</v>
      </c>
      <c r="H44" s="36" t="s">
        <v>47</v>
      </c>
      <c r="L44" s="117"/>
      <c r="M44" s="38">
        <f>(3+3+15.375)*2</f>
        <v>42.75</v>
      </c>
      <c r="N44" s="36" t="s">
        <v>47</v>
      </c>
      <c r="R44" s="41"/>
      <c r="S44" s="41"/>
      <c r="T44" s="41"/>
    </row>
    <row r="45" spans="1:20" ht="12.75" customHeight="1">
      <c r="A45" s="32"/>
      <c r="G45" s="32"/>
      <c r="L45" s="117"/>
      <c r="M45" s="32"/>
      <c r="R45" s="41"/>
      <c r="S45" s="41"/>
      <c r="T45" s="41"/>
    </row>
    <row r="46" spans="1:20" ht="12.75" customHeight="1">
      <c r="A46" s="32"/>
      <c r="B46" t="s">
        <v>51</v>
      </c>
      <c r="G46" s="32"/>
      <c r="H46" t="s">
        <v>51</v>
      </c>
      <c r="L46" s="117"/>
      <c r="M46" s="32"/>
      <c r="N46" t="s">
        <v>51</v>
      </c>
      <c r="R46" s="41"/>
      <c r="S46" s="41"/>
      <c r="T46" s="41"/>
    </row>
    <row r="47" spans="1:20" ht="12.75" customHeight="1">
      <c r="A47" s="39">
        <f>3</f>
        <v>3</v>
      </c>
      <c r="G47" s="39">
        <v>6</v>
      </c>
      <c r="L47" s="117"/>
      <c r="M47" s="39">
        <v>2</v>
      </c>
      <c r="R47" s="41"/>
      <c r="S47" s="41"/>
      <c r="T47" s="41"/>
    </row>
    <row r="48" spans="1:20" ht="12.75" customHeight="1">
      <c r="B48" t="s">
        <v>52</v>
      </c>
      <c r="H48" t="s">
        <v>52</v>
      </c>
      <c r="L48" s="117"/>
      <c r="N48" t="s">
        <v>52</v>
      </c>
      <c r="R48" s="41"/>
      <c r="S48" s="41"/>
      <c r="T48" s="41"/>
    </row>
    <row r="49" spans="1:20" ht="12.75" customHeight="1">
      <c r="A49" s="116">
        <f>((A37+A39+A41)*A44)*A47</f>
        <v>1515</v>
      </c>
      <c r="B49" s="41" t="s">
        <v>53</v>
      </c>
      <c r="C49" s="41"/>
      <c r="D49" s="41"/>
      <c r="E49" s="41"/>
      <c r="F49" s="41"/>
      <c r="G49" s="116">
        <f>((G37+G39+G41)*G44)*G47</f>
        <v>664.55</v>
      </c>
      <c r="H49" s="41" t="s">
        <v>53</v>
      </c>
      <c r="I49" s="41"/>
      <c r="J49" s="41"/>
      <c r="L49" s="117"/>
      <c r="M49" s="116">
        <f>((M37+M39+M41)*M44)*M47</f>
        <v>643.921875</v>
      </c>
      <c r="N49" s="41" t="s">
        <v>53</v>
      </c>
      <c r="O49" s="41"/>
      <c r="P49" s="41"/>
      <c r="Q49" s="41"/>
      <c r="R49" s="41"/>
      <c r="S49" s="41"/>
      <c r="T49" s="41"/>
    </row>
    <row r="50" spans="1:20" ht="12.75" customHeight="1">
      <c r="A50" s="41"/>
      <c r="B50" s="41"/>
      <c r="C50" s="41"/>
      <c r="D50" s="41"/>
      <c r="E50" s="41"/>
      <c r="F50" s="41"/>
      <c r="G50" s="41"/>
      <c r="H50" s="117"/>
      <c r="I50" s="117"/>
      <c r="J50" s="117"/>
      <c r="K50" s="117"/>
      <c r="L50" s="117"/>
      <c r="M50" s="117"/>
      <c r="N50" s="117"/>
      <c r="O50" s="117"/>
      <c r="P50" s="117"/>
      <c r="Q50" s="117"/>
      <c r="R50" s="41"/>
      <c r="S50" s="41"/>
      <c r="T50" s="41"/>
    </row>
    <row r="51" spans="1:20" ht="12.75" customHeight="1">
      <c r="A51" s="41"/>
      <c r="B51" s="41"/>
      <c r="C51" s="41"/>
      <c r="D51" s="41"/>
      <c r="E51" s="41"/>
      <c r="F51" s="41"/>
      <c r="G51" s="41"/>
      <c r="H51" s="117"/>
      <c r="I51" s="117"/>
      <c r="J51" s="117"/>
      <c r="K51" s="117"/>
      <c r="L51" s="117"/>
      <c r="M51" s="117"/>
      <c r="N51" s="117"/>
      <c r="O51" s="117"/>
      <c r="P51" s="117"/>
      <c r="Q51" s="117"/>
      <c r="R51" s="41"/>
      <c r="S51" s="41"/>
      <c r="T51" s="41"/>
    </row>
    <row r="52" spans="1:20" ht="12.75" customHeight="1">
      <c r="A52" s="28" t="s">
        <v>56</v>
      </c>
      <c r="B52" s="28"/>
      <c r="C52" s="28"/>
      <c r="G52" s="28" t="s">
        <v>39</v>
      </c>
      <c r="H52" s="28"/>
      <c r="I52" s="28"/>
      <c r="M52" s="28" t="s">
        <v>39</v>
      </c>
      <c r="N52" s="28"/>
      <c r="O52" s="28"/>
      <c r="Q52" s="117"/>
      <c r="R52" s="41"/>
      <c r="S52" s="41"/>
      <c r="T52" s="41"/>
    </row>
    <row r="53" spans="1:20" ht="12.75" customHeight="1">
      <c r="A53" s="28"/>
      <c r="B53" s="29" t="s">
        <v>40</v>
      </c>
      <c r="C53" s="29" t="s">
        <v>41</v>
      </c>
      <c r="G53" s="28" t="s">
        <v>199</v>
      </c>
      <c r="H53" s="29" t="s">
        <v>40</v>
      </c>
      <c r="I53" s="29" t="s">
        <v>41</v>
      </c>
      <c r="M53" s="28" t="s">
        <v>201</v>
      </c>
      <c r="N53" s="29" t="s">
        <v>40</v>
      </c>
      <c r="O53" s="29" t="s">
        <v>41</v>
      </c>
      <c r="Q53" s="117"/>
      <c r="R53" s="41"/>
      <c r="S53" s="41"/>
      <c r="T53" s="41"/>
    </row>
    <row r="54" spans="1:20" ht="12.75" customHeight="1">
      <c r="A54" s="30" t="s">
        <v>42</v>
      </c>
      <c r="B54" s="31">
        <f>5*12+6.5-0.75*2</f>
        <v>65</v>
      </c>
      <c r="C54" s="32">
        <f>B54/12</f>
        <v>5.416666666666667</v>
      </c>
      <c r="G54" s="30" t="s">
        <v>42</v>
      </c>
      <c r="H54" s="31">
        <v>21.24</v>
      </c>
      <c r="I54" s="32">
        <f>H54/12</f>
        <v>1.7699999999999998</v>
      </c>
      <c r="M54" s="30" t="s">
        <v>42</v>
      </c>
      <c r="N54" s="31">
        <v>30.01</v>
      </c>
      <c r="O54" s="32">
        <f>N54/12</f>
        <v>2.5008333333333335</v>
      </c>
      <c r="Q54" s="117"/>
      <c r="R54" s="41"/>
      <c r="S54" s="41"/>
      <c r="T54" s="41"/>
    </row>
    <row r="55" spans="1:20" ht="12.75" customHeight="1">
      <c r="A55" s="30" t="s">
        <v>43</v>
      </c>
      <c r="B55" s="31">
        <v>0.375</v>
      </c>
      <c r="C55" s="32">
        <f>B55/12</f>
        <v>3.125E-2</v>
      </c>
      <c r="G55" s="30" t="s">
        <v>43</v>
      </c>
      <c r="H55" s="31">
        <v>0.45500000000000002</v>
      </c>
      <c r="I55" s="32">
        <f>H55/12</f>
        <v>3.7916666666666668E-2</v>
      </c>
      <c r="M55" s="30" t="s">
        <v>43</v>
      </c>
      <c r="N55" s="31">
        <v>0.56499999999999995</v>
      </c>
      <c r="O55" s="32">
        <f>N55/12</f>
        <v>4.7083333333333331E-2</v>
      </c>
      <c r="Q55" s="117"/>
      <c r="R55" s="41"/>
      <c r="S55" s="41"/>
      <c r="T55" s="41"/>
    </row>
    <row r="56" spans="1:20" ht="12.75" customHeight="1">
      <c r="A56" s="30" t="s">
        <v>44</v>
      </c>
      <c r="B56" s="31">
        <f>16+0.375</f>
        <v>16.375</v>
      </c>
      <c r="C56" s="32">
        <f>B56/12</f>
        <v>1.3645833333333333</v>
      </c>
      <c r="G56" s="30" t="s">
        <v>44</v>
      </c>
      <c r="H56" s="31">
        <v>8.2949999999999999</v>
      </c>
      <c r="I56" s="32">
        <f>H56/12</f>
        <v>0.69125000000000003</v>
      </c>
      <c r="M56" s="30" t="s">
        <v>44</v>
      </c>
      <c r="N56" s="31">
        <v>10.494999999999999</v>
      </c>
      <c r="O56" s="32">
        <f>N56/12</f>
        <v>0.87458333333333327</v>
      </c>
      <c r="Q56" s="117"/>
      <c r="R56" s="41"/>
      <c r="S56" s="41"/>
      <c r="T56" s="41"/>
    </row>
    <row r="57" spans="1:20" ht="12.75" customHeight="1">
      <c r="A57" s="30" t="s">
        <v>57</v>
      </c>
      <c r="B57" s="31">
        <v>0.75</v>
      </c>
      <c r="C57" s="32">
        <f>+B57/12</f>
        <v>6.25E-2</v>
      </c>
      <c r="G57" s="30" t="s">
        <v>45</v>
      </c>
      <c r="H57" s="31">
        <v>0.74</v>
      </c>
      <c r="I57" s="32">
        <f>H57/12</f>
        <v>6.1666666666666668E-2</v>
      </c>
      <c r="M57" s="30" t="s">
        <v>45</v>
      </c>
      <c r="N57" s="31">
        <v>0.85</v>
      </c>
      <c r="O57" s="32">
        <f>N57/12</f>
        <v>7.0833333333333331E-2</v>
      </c>
      <c r="Q57" s="117"/>
      <c r="R57" s="41"/>
      <c r="S57" s="41"/>
      <c r="T57" s="41"/>
    </row>
    <row r="58" spans="1:20" ht="12.75" customHeight="1">
      <c r="A58" s="30" t="s">
        <v>45</v>
      </c>
      <c r="B58" s="31">
        <v>20</v>
      </c>
      <c r="C58" s="32">
        <f>B58/12</f>
        <v>1.6666666666666667</v>
      </c>
      <c r="G58" s="33"/>
      <c r="H58" s="34"/>
      <c r="I58" s="32"/>
      <c r="M58" s="33"/>
      <c r="N58" s="34"/>
      <c r="O58" s="32"/>
      <c r="Q58" s="117"/>
      <c r="R58" s="41"/>
      <c r="S58" s="41"/>
      <c r="T58" s="41"/>
    </row>
    <row r="59" spans="1:20" ht="12.75" customHeight="1">
      <c r="A59" s="30" t="s">
        <v>58</v>
      </c>
      <c r="B59" s="31">
        <f>0.75+0.75</f>
        <v>1.5</v>
      </c>
      <c r="C59" s="32">
        <f>B59/12</f>
        <v>0.125</v>
      </c>
      <c r="G59" s="33"/>
      <c r="H59" s="34"/>
      <c r="I59" s="32"/>
      <c r="M59" s="33"/>
      <c r="N59" s="34"/>
      <c r="O59" s="32"/>
      <c r="Q59" s="117"/>
      <c r="R59" s="41"/>
      <c r="S59" s="41"/>
      <c r="T59" s="41"/>
    </row>
    <row r="60" spans="1:20" ht="12.75" customHeight="1">
      <c r="Q60" s="117"/>
      <c r="R60" s="41"/>
      <c r="S60" s="41"/>
      <c r="T60" s="41"/>
    </row>
    <row r="61" spans="1:20" ht="12.75" customHeight="1">
      <c r="B61" t="s">
        <v>46</v>
      </c>
      <c r="H61" t="s">
        <v>46</v>
      </c>
      <c r="N61" t="s">
        <v>46</v>
      </c>
      <c r="Q61" s="117"/>
      <c r="R61" s="41"/>
      <c r="S61" s="41"/>
      <c r="T61" s="41"/>
    </row>
    <row r="62" spans="1:20" ht="12.75" customHeight="1">
      <c r="A62" s="32">
        <f>(C54*2)</f>
        <v>10.833333333333334</v>
      </c>
      <c r="B62" s="35" t="s">
        <v>47</v>
      </c>
      <c r="G62" s="32">
        <f>(I54*2)-(I57*4)</f>
        <v>3.293333333333333</v>
      </c>
      <c r="H62" s="35" t="s">
        <v>47</v>
      </c>
      <c r="M62" s="32">
        <f>(O54*2)-(O57*4)</f>
        <v>4.7183333333333337</v>
      </c>
      <c r="N62" s="35" t="s">
        <v>47</v>
      </c>
      <c r="Q62" s="117"/>
      <c r="R62" s="41"/>
      <c r="S62" s="41"/>
      <c r="T62" s="41"/>
    </row>
    <row r="63" spans="1:20" ht="12.75" customHeight="1">
      <c r="A63" s="32"/>
      <c r="B63" t="s">
        <v>48</v>
      </c>
      <c r="G63" s="32"/>
      <c r="H63" t="s">
        <v>48</v>
      </c>
      <c r="M63" s="32"/>
      <c r="N63" t="s">
        <v>48</v>
      </c>
      <c r="Q63" s="117"/>
      <c r="R63" s="41"/>
      <c r="S63" s="41"/>
      <c r="T63" s="41"/>
    </row>
    <row r="64" spans="1:20" ht="12.75" customHeight="1">
      <c r="A64" s="32">
        <f>((C56*2)-C55)+(C57*2)</f>
        <v>2.8229166666666665</v>
      </c>
      <c r="B64" s="36" t="s">
        <v>47</v>
      </c>
      <c r="G64" s="32">
        <f>((I56*2)-I55)+(I57*2)</f>
        <v>1.4679166666666668</v>
      </c>
      <c r="H64" s="36" t="s">
        <v>47</v>
      </c>
      <c r="M64" s="32">
        <f>((O56*2)-O55)+(O57*2)</f>
        <v>1.8437499999999998</v>
      </c>
      <c r="N64" s="36" t="s">
        <v>47</v>
      </c>
      <c r="Q64" s="117"/>
      <c r="R64" s="41"/>
      <c r="S64" s="41"/>
      <c r="T64" s="41"/>
    </row>
    <row r="65" spans="1:20" ht="12.75" customHeight="1">
      <c r="A65" s="32"/>
      <c r="B65" t="s">
        <v>49</v>
      </c>
      <c r="G65" s="32"/>
      <c r="H65" t="s">
        <v>49</v>
      </c>
      <c r="M65" s="32"/>
      <c r="N65" t="s">
        <v>49</v>
      </c>
      <c r="Q65" s="117"/>
      <c r="R65" s="41"/>
      <c r="S65" s="41"/>
      <c r="T65" s="41"/>
    </row>
    <row r="66" spans="1:20" ht="12.75" customHeight="1">
      <c r="A66" s="32">
        <f>(C58+(C59*2))-C55</f>
        <v>1.8854166666666667</v>
      </c>
      <c r="B66" s="36" t="s">
        <v>47</v>
      </c>
      <c r="G66" s="32">
        <f>(I56+(I57*2))-I55</f>
        <v>0.77666666666666662</v>
      </c>
      <c r="H66" s="36" t="s">
        <v>47</v>
      </c>
      <c r="M66" s="32">
        <f>(O56+(O57*2))-O55</f>
        <v>0.96916666666666651</v>
      </c>
      <c r="N66" s="36" t="s">
        <v>47</v>
      </c>
      <c r="Q66" s="117"/>
      <c r="R66" s="41"/>
      <c r="S66" s="41"/>
      <c r="T66" s="41"/>
    </row>
    <row r="67" spans="1:20" ht="12.75" customHeight="1">
      <c r="A67" s="32"/>
      <c r="G67" s="32"/>
      <c r="M67" s="32"/>
      <c r="Q67" s="117"/>
      <c r="R67" s="41"/>
      <c r="S67" s="41"/>
      <c r="T67" s="41"/>
    </row>
    <row r="68" spans="1:20" ht="12.75" customHeight="1">
      <c r="A68" s="32"/>
      <c r="B68" s="37" t="s">
        <v>50</v>
      </c>
      <c r="G68" s="32"/>
      <c r="H68" s="37" t="s">
        <v>50</v>
      </c>
      <c r="M68" s="32"/>
      <c r="N68" s="37" t="s">
        <v>50</v>
      </c>
      <c r="Q68" s="117"/>
      <c r="R68" s="41"/>
      <c r="S68" s="41"/>
      <c r="T68" s="41"/>
    </row>
    <row r="69" spans="1:20" ht="12.75" customHeight="1">
      <c r="A69" s="38">
        <v>20</v>
      </c>
      <c r="B69" s="36" t="s">
        <v>47</v>
      </c>
      <c r="G69" s="38">
        <v>20</v>
      </c>
      <c r="H69" s="36" t="s">
        <v>47</v>
      </c>
      <c r="M69" s="38">
        <f>(3+3+15.375)*2</f>
        <v>42.75</v>
      </c>
      <c r="N69" s="36" t="s">
        <v>47</v>
      </c>
      <c r="Q69" s="117"/>
      <c r="R69" s="41"/>
      <c r="S69" s="41"/>
      <c r="T69" s="41"/>
    </row>
    <row r="70" spans="1:20" ht="12.75" customHeight="1">
      <c r="A70" s="32"/>
      <c r="G70" s="32"/>
      <c r="M70" s="32"/>
      <c r="Q70" s="117"/>
      <c r="R70" s="41"/>
      <c r="S70" s="41"/>
      <c r="T70" s="41"/>
    </row>
    <row r="71" spans="1:20" ht="12.75" customHeight="1">
      <c r="A71" s="32"/>
      <c r="B71" t="s">
        <v>51</v>
      </c>
      <c r="G71" s="32"/>
      <c r="H71" t="s">
        <v>51</v>
      </c>
      <c r="M71" s="32"/>
      <c r="N71" t="s">
        <v>51</v>
      </c>
      <c r="Q71" s="117"/>
      <c r="R71" s="41"/>
      <c r="S71" s="41"/>
      <c r="T71" s="41"/>
    </row>
    <row r="72" spans="1:20" ht="12.75" customHeight="1">
      <c r="A72" s="39">
        <f>3</f>
        <v>3</v>
      </c>
      <c r="G72" s="39">
        <v>6</v>
      </c>
      <c r="M72" s="39">
        <v>2</v>
      </c>
      <c r="Q72" s="117"/>
      <c r="R72" s="41"/>
      <c r="S72" s="41"/>
      <c r="T72" s="41"/>
    </row>
    <row r="73" spans="1:20" ht="12.75" customHeight="1">
      <c r="B73" t="s">
        <v>52</v>
      </c>
      <c r="H73" t="s">
        <v>52</v>
      </c>
      <c r="N73" t="s">
        <v>52</v>
      </c>
      <c r="Q73" s="117"/>
      <c r="R73" s="41"/>
      <c r="S73" s="41"/>
      <c r="T73" s="41"/>
    </row>
    <row r="74" spans="1:20" ht="12.75" customHeight="1">
      <c r="A74" s="116">
        <f>((A62+A64+A66)*A69)*A72</f>
        <v>932.5</v>
      </c>
      <c r="B74" s="41" t="s">
        <v>53</v>
      </c>
      <c r="C74" s="41"/>
      <c r="D74" s="41"/>
      <c r="E74" s="41"/>
      <c r="F74" s="41"/>
      <c r="G74" s="116">
        <f>((G62+G64+G66)*G69)*G72</f>
        <v>664.55</v>
      </c>
      <c r="H74" s="41" t="s">
        <v>53</v>
      </c>
      <c r="I74" s="41"/>
      <c r="J74" s="41"/>
      <c r="M74" s="116">
        <f>((M62+M64+M66)*M69)*M72</f>
        <v>643.921875</v>
      </c>
      <c r="N74" s="41" t="s">
        <v>53</v>
      </c>
      <c r="O74" s="41"/>
      <c r="P74" s="41"/>
      <c r="Q74" s="117"/>
      <c r="R74" s="41"/>
      <c r="S74" s="41"/>
      <c r="T74" s="41"/>
    </row>
    <row r="75" spans="1:20" ht="12.75" customHeight="1">
      <c r="M75" s="117"/>
      <c r="N75" s="117"/>
      <c r="O75" s="117"/>
      <c r="P75" s="117"/>
      <c r="Q75" s="117"/>
      <c r="R75" s="41"/>
      <c r="S75" s="41"/>
      <c r="T75" s="41"/>
    </row>
    <row r="76" spans="1:20" ht="12.75" customHeight="1">
      <c r="A76" s="28" t="s">
        <v>54</v>
      </c>
      <c r="B76" s="28"/>
      <c r="C76" s="41"/>
      <c r="D76" s="41"/>
      <c r="E76" s="41"/>
      <c r="F76" s="41"/>
      <c r="G76" s="28"/>
      <c r="H76" s="117"/>
      <c r="I76" s="117"/>
      <c r="J76" s="117"/>
      <c r="K76" s="117"/>
      <c r="L76" s="117"/>
      <c r="M76" s="117"/>
      <c r="N76" s="117"/>
      <c r="O76" s="117"/>
      <c r="P76" s="117"/>
      <c r="Q76" s="117"/>
      <c r="R76" s="41"/>
      <c r="S76" s="41"/>
      <c r="T76" s="41"/>
    </row>
    <row r="77" spans="1:20" ht="12.75" customHeight="1">
      <c r="A77" s="40">
        <f>SUM(24:24,49:49,74:74)</f>
        <v>11291.716249999999</v>
      </c>
      <c r="B77" s="28" t="s">
        <v>55</v>
      </c>
      <c r="C77" s="41"/>
      <c r="D77" s="41"/>
      <c r="E77" s="41"/>
      <c r="F77" s="41"/>
      <c r="G77" s="28"/>
      <c r="H77" s="117"/>
      <c r="I77" s="117"/>
      <c r="J77" s="117"/>
      <c r="K77" s="117"/>
      <c r="L77" s="117"/>
      <c r="M77" s="117"/>
      <c r="N77" s="117"/>
      <c r="O77" s="117"/>
      <c r="P77" s="117"/>
      <c r="Q77" s="117"/>
      <c r="R77" s="41"/>
      <c r="S77" s="41"/>
      <c r="T77" s="41"/>
    </row>
    <row r="78" spans="1:20" ht="12.75" customHeight="1">
      <c r="A78" s="41"/>
      <c r="B78" s="41"/>
      <c r="C78" s="41"/>
      <c r="D78" s="41"/>
      <c r="E78" s="41"/>
      <c r="F78" s="41"/>
      <c r="G78" s="41"/>
      <c r="H78" s="117"/>
      <c r="I78" s="117"/>
      <c r="J78" s="117"/>
      <c r="K78" s="117"/>
      <c r="L78" s="117"/>
      <c r="M78" s="117"/>
      <c r="N78" s="117"/>
      <c r="O78" s="117"/>
      <c r="P78" s="117"/>
      <c r="Q78" s="117"/>
      <c r="R78" s="41"/>
      <c r="S78" s="41"/>
      <c r="T78" s="41"/>
    </row>
  </sheetData>
  <customSheetViews>
    <customSheetView guid="{B2BF1659-23A0-4D45-A4C2-EF1BF56C4D45}" scale="85" showPageBreaks="1" printArea="1" view="pageBreakPreview">
      <selection activeCell="P17" sqref="P17:AA21"/>
      <pageMargins left="0.7" right="0.7" top="0.75" bottom="0.75" header="0.3" footer="0.3"/>
      <pageSetup scale="67" orientation="portrait" verticalDpi="4" r:id="rId1"/>
    </customSheetView>
  </customSheetViews>
  <mergeCells count="2">
    <mergeCell ref="P8:AA12"/>
    <mergeCell ref="P17:AA21"/>
  </mergeCells>
  <pageMargins left="0.7" right="0.7" top="0.75" bottom="0.75" header="0.3" footer="0.3"/>
  <pageSetup scale="67" orientation="portrait" verticalDpi="4"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P80"/>
  <sheetViews>
    <sheetView view="pageBreakPreview" topLeftCell="A49" zoomScaleNormal="100" zoomScaleSheetLayoutView="100" workbookViewId="0">
      <selection activeCell="I76" sqref="I76"/>
    </sheetView>
  </sheetViews>
  <sheetFormatPr defaultRowHeight="12.75"/>
  <cols>
    <col min="2" max="2" width="9.7109375" bestFit="1" customWidth="1"/>
    <col min="258" max="258" width="9.7109375" bestFit="1" customWidth="1"/>
    <col min="514" max="514" width="9.7109375" bestFit="1" customWidth="1"/>
    <col min="770" max="770" width="9.7109375" bestFit="1" customWidth="1"/>
    <col min="1026" max="1026" width="9.7109375" bestFit="1" customWidth="1"/>
    <col min="1282" max="1282" width="9.7109375" bestFit="1" customWidth="1"/>
    <col min="1538" max="1538" width="9.7109375" bestFit="1" customWidth="1"/>
    <col min="1794" max="1794" width="9.7109375" bestFit="1" customWidth="1"/>
    <col min="2050" max="2050" width="9.7109375" bestFit="1" customWidth="1"/>
    <col min="2306" max="2306" width="9.7109375" bestFit="1" customWidth="1"/>
    <col min="2562" max="2562" width="9.7109375" bestFit="1" customWidth="1"/>
    <col min="2818" max="2818" width="9.7109375" bestFit="1" customWidth="1"/>
    <col min="3074" max="3074" width="9.7109375" bestFit="1" customWidth="1"/>
    <col min="3330" max="3330" width="9.7109375" bestFit="1" customWidth="1"/>
    <col min="3586" max="3586" width="9.7109375" bestFit="1" customWidth="1"/>
    <col min="3842" max="3842" width="9.7109375" bestFit="1" customWidth="1"/>
    <col min="4098" max="4098" width="9.7109375" bestFit="1" customWidth="1"/>
    <col min="4354" max="4354" width="9.7109375" bestFit="1" customWidth="1"/>
    <col min="4610" max="4610" width="9.7109375" bestFit="1" customWidth="1"/>
    <col min="4866" max="4866" width="9.7109375" bestFit="1" customWidth="1"/>
    <col min="5122" max="5122" width="9.7109375" bestFit="1" customWidth="1"/>
    <col min="5378" max="5378" width="9.7109375" bestFit="1" customWidth="1"/>
    <col min="5634" max="5634" width="9.7109375" bestFit="1" customWidth="1"/>
    <col min="5890" max="5890" width="9.7109375" bestFit="1" customWidth="1"/>
    <col min="6146" max="6146" width="9.7109375" bestFit="1" customWidth="1"/>
    <col min="6402" max="6402" width="9.7109375" bestFit="1" customWidth="1"/>
    <col min="6658" max="6658" width="9.7109375" bestFit="1" customWidth="1"/>
    <col min="6914" max="6914" width="9.7109375" bestFit="1" customWidth="1"/>
    <col min="7170" max="7170" width="9.7109375" bestFit="1" customWidth="1"/>
    <col min="7426" max="7426" width="9.7109375" bestFit="1" customWidth="1"/>
    <col min="7682" max="7682" width="9.7109375" bestFit="1" customWidth="1"/>
    <col min="7938" max="7938" width="9.7109375" bestFit="1" customWidth="1"/>
    <col min="8194" max="8194" width="9.7109375" bestFit="1" customWidth="1"/>
    <col min="8450" max="8450" width="9.7109375" bestFit="1" customWidth="1"/>
    <col min="8706" max="8706" width="9.7109375" bestFit="1" customWidth="1"/>
    <col min="8962" max="8962" width="9.7109375" bestFit="1" customWidth="1"/>
    <col min="9218" max="9218" width="9.7109375" bestFit="1" customWidth="1"/>
    <col min="9474" max="9474" width="9.7109375" bestFit="1" customWidth="1"/>
    <col min="9730" max="9730" width="9.7109375" bestFit="1" customWidth="1"/>
    <col min="9986" max="9986" width="9.7109375" bestFit="1" customWidth="1"/>
    <col min="10242" max="10242" width="9.7109375" bestFit="1" customWidth="1"/>
    <col min="10498" max="10498" width="9.7109375" bestFit="1" customWidth="1"/>
    <col min="10754" max="10754" width="9.7109375" bestFit="1" customWidth="1"/>
    <col min="11010" max="11010" width="9.7109375" bestFit="1" customWidth="1"/>
    <col min="11266" max="11266" width="9.7109375" bestFit="1" customWidth="1"/>
    <col min="11522" max="11522" width="9.7109375" bestFit="1" customWidth="1"/>
    <col min="11778" max="11778" width="9.7109375" bestFit="1" customWidth="1"/>
    <col min="12034" max="12034" width="9.7109375" bestFit="1" customWidth="1"/>
    <col min="12290" max="12290" width="9.7109375" bestFit="1" customWidth="1"/>
    <col min="12546" max="12546" width="9.7109375" bestFit="1" customWidth="1"/>
    <col min="12802" max="12802" width="9.7109375" bestFit="1" customWidth="1"/>
    <col min="13058" max="13058" width="9.7109375" bestFit="1" customWidth="1"/>
    <col min="13314" max="13314" width="9.7109375" bestFit="1" customWidth="1"/>
    <col min="13570" max="13570" width="9.7109375" bestFit="1" customWidth="1"/>
    <col min="13826" max="13826" width="9.7109375" bestFit="1" customWidth="1"/>
    <col min="14082" max="14082" width="9.7109375" bestFit="1" customWidth="1"/>
    <col min="14338" max="14338" width="9.7109375" bestFit="1" customWidth="1"/>
    <col min="14594" max="14594" width="9.7109375" bestFit="1" customWidth="1"/>
    <col min="14850" max="14850" width="9.7109375" bestFit="1" customWidth="1"/>
    <col min="15106" max="15106" width="9.7109375" bestFit="1" customWidth="1"/>
    <col min="15362" max="15362" width="9.7109375" bestFit="1" customWidth="1"/>
    <col min="15618" max="15618" width="9.7109375" bestFit="1" customWidth="1"/>
    <col min="15874" max="15874" width="9.7109375" bestFit="1" customWidth="1"/>
    <col min="16130" max="16130" width="9.7109375" bestFit="1" customWidth="1"/>
  </cols>
  <sheetData>
    <row r="1" spans="2:14">
      <c r="B1" t="s">
        <v>8</v>
      </c>
      <c r="C1" s="41" t="str">
        <f>+Memo!AI3</f>
        <v>L09624</v>
      </c>
      <c r="F1" s="27" t="str">
        <f>+Memo!G5</f>
        <v>Boone-Cooper</v>
      </c>
      <c r="G1" t="s">
        <v>7</v>
      </c>
      <c r="J1" s="41" t="s">
        <v>62</v>
      </c>
      <c r="M1" s="243" t="str">
        <f ca="1">CONCATENATE("Date  ",TEXT(TODAY(),"mm/dd/yyyy"))</f>
        <v>Date  12/11/2018</v>
      </c>
      <c r="N1" s="243"/>
    </row>
    <row r="3" spans="2:14">
      <c r="B3" s="62"/>
      <c r="C3" s="63"/>
      <c r="D3" s="63"/>
      <c r="E3" s="63"/>
      <c r="F3" s="63"/>
      <c r="G3" s="63"/>
      <c r="H3" s="63"/>
      <c r="I3" s="63"/>
      <c r="J3" s="63"/>
      <c r="K3" s="63"/>
      <c r="L3" s="63"/>
      <c r="M3" s="63"/>
      <c r="N3" s="64"/>
    </row>
    <row r="4" spans="2:14" ht="18">
      <c r="B4" s="65"/>
      <c r="C4" s="58"/>
      <c r="D4" s="58"/>
      <c r="E4" s="58"/>
      <c r="F4" s="58"/>
      <c r="G4" s="58"/>
      <c r="H4" s="66" t="s">
        <v>204</v>
      </c>
      <c r="I4" s="58"/>
      <c r="J4" s="58"/>
      <c r="K4" s="58"/>
      <c r="L4" s="58"/>
      <c r="M4" s="58"/>
      <c r="N4" s="67"/>
    </row>
    <row r="5" spans="2:14">
      <c r="B5" s="68"/>
      <c r="C5" s="69"/>
      <c r="D5" s="69"/>
      <c r="E5" s="69"/>
      <c r="F5" s="69"/>
      <c r="G5" s="69"/>
      <c r="H5" s="69"/>
      <c r="I5" s="69"/>
      <c r="J5" s="69"/>
      <c r="K5" s="69"/>
      <c r="L5" s="69"/>
      <c r="M5" s="69"/>
      <c r="N5" s="70"/>
    </row>
    <row r="6" spans="2:14">
      <c r="B6" s="62"/>
      <c r="C6" s="63"/>
      <c r="D6" s="63"/>
      <c r="E6" s="63"/>
      <c r="F6" s="63"/>
      <c r="G6" s="63"/>
      <c r="H6" s="63"/>
      <c r="I6" s="63"/>
      <c r="J6" s="63"/>
      <c r="K6" s="63"/>
      <c r="L6" s="63"/>
      <c r="M6" s="63"/>
      <c r="N6" s="64"/>
    </row>
    <row r="7" spans="2:14">
      <c r="B7" s="65" t="s">
        <v>117</v>
      </c>
      <c r="C7" s="58"/>
      <c r="D7" s="58"/>
      <c r="E7" s="58"/>
      <c r="F7" s="58"/>
      <c r="G7" s="58"/>
      <c r="H7" s="58"/>
      <c r="I7" s="58"/>
      <c r="J7" s="58"/>
      <c r="K7" s="58"/>
      <c r="L7" s="58"/>
      <c r="M7" s="58"/>
      <c r="N7" s="67"/>
    </row>
    <row r="8" spans="2:14">
      <c r="B8" s="65"/>
      <c r="C8" s="58"/>
      <c r="D8" s="58"/>
      <c r="E8" s="58"/>
      <c r="F8" s="58"/>
      <c r="G8" s="58"/>
      <c r="H8" s="58"/>
      <c r="I8" s="58"/>
      <c r="J8" s="58"/>
      <c r="K8" s="58"/>
      <c r="L8" s="58"/>
      <c r="M8" s="58"/>
      <c r="N8" s="67"/>
    </row>
    <row r="9" spans="2:14">
      <c r="B9" s="65"/>
      <c r="D9" s="244" t="s">
        <v>118</v>
      </c>
      <c r="E9" s="244"/>
      <c r="F9" s="58"/>
      <c r="J9" s="71" t="s">
        <v>119</v>
      </c>
      <c r="K9" s="72">
        <f>ROUND(Estimate!B110/1916.76*10*10,-2)</f>
        <v>18000</v>
      </c>
      <c r="L9" s="58" t="s">
        <v>120</v>
      </c>
      <c r="M9" s="58"/>
      <c r="N9" s="67"/>
    </row>
    <row r="10" spans="2:14">
      <c r="B10" s="65"/>
      <c r="C10" s="58"/>
      <c r="D10" s="71" t="s">
        <v>121</v>
      </c>
      <c r="E10" s="73">
        <f>63</f>
        <v>63</v>
      </c>
      <c r="F10" s="58"/>
      <c r="G10" s="58"/>
      <c r="H10" s="58"/>
      <c r="I10" s="58"/>
      <c r="J10" s="71" t="s">
        <v>122</v>
      </c>
      <c r="K10" s="74">
        <f>K9</f>
        <v>18000</v>
      </c>
      <c r="L10" s="58" t="s">
        <v>120</v>
      </c>
      <c r="M10" s="58"/>
      <c r="N10" s="67"/>
    </row>
    <row r="11" spans="2:14">
      <c r="B11" s="65"/>
      <c r="C11" s="58"/>
      <c r="D11" s="71" t="s">
        <v>123</v>
      </c>
      <c r="E11" s="75">
        <f>2554.4/1916.76*10*10</f>
        <v>133.26655397650202</v>
      </c>
      <c r="I11" s="58"/>
      <c r="J11" s="71" t="s">
        <v>124</v>
      </c>
      <c r="K11" s="72">
        <f>+K10</f>
        <v>18000</v>
      </c>
      <c r="L11" s="58" t="s">
        <v>120</v>
      </c>
      <c r="M11" s="58"/>
      <c r="N11" s="67"/>
    </row>
    <row r="12" spans="2:14">
      <c r="B12" s="65"/>
      <c r="C12" s="58"/>
      <c r="D12" s="71" t="s">
        <v>125</v>
      </c>
      <c r="E12" s="76">
        <f>(+'Painting Area'!B4+'Painting Area'!B7+'Painting Area'!B9)/12</f>
        <v>5.09375</v>
      </c>
      <c r="I12" s="58"/>
      <c r="J12" s="71" t="s">
        <v>126</v>
      </c>
      <c r="K12" s="72">
        <f>+K11</f>
        <v>18000</v>
      </c>
      <c r="L12" s="58" t="s">
        <v>120</v>
      </c>
      <c r="M12" s="58"/>
      <c r="N12" s="67"/>
    </row>
    <row r="13" spans="2:14">
      <c r="B13" s="65"/>
      <c r="C13" s="58"/>
      <c r="D13" s="71"/>
      <c r="E13" s="76">
        <f>('Painting Area'!B29+'Painting Area'!B32+'Painting Area'!B34)/12</f>
        <v>10.166666666666666</v>
      </c>
      <c r="I13" s="58"/>
      <c r="J13" s="71"/>
      <c r="K13" s="72"/>
      <c r="L13" s="58"/>
      <c r="M13" s="58"/>
      <c r="N13" s="67"/>
    </row>
    <row r="14" spans="2:14">
      <c r="B14" s="65"/>
      <c r="C14" s="58"/>
      <c r="D14" s="71"/>
      <c r="E14" s="76">
        <f>('Painting Area'!B54+'Painting Area'!B57+'Painting Area'!B59)/12</f>
        <v>5.604166666666667</v>
      </c>
      <c r="I14" s="58"/>
      <c r="J14" s="71"/>
      <c r="K14" s="72"/>
      <c r="L14" s="58"/>
      <c r="M14" s="58"/>
      <c r="N14" s="67"/>
    </row>
    <row r="15" spans="2:14" ht="12.75" customHeight="1">
      <c r="B15" s="65"/>
      <c r="C15" s="58"/>
      <c r="D15" s="77" t="s">
        <v>127</v>
      </c>
      <c r="E15" s="73">
        <v>60</v>
      </c>
      <c r="I15" s="58"/>
      <c r="M15" s="58"/>
      <c r="N15" s="67"/>
    </row>
    <row r="16" spans="2:14" ht="12.75" customHeight="1">
      <c r="B16" s="65"/>
      <c r="C16" s="58"/>
      <c r="D16" s="77"/>
      <c r="E16" s="73">
        <v>20</v>
      </c>
      <c r="I16" s="58"/>
      <c r="M16" s="58"/>
      <c r="N16" s="58"/>
    </row>
    <row r="17" spans="2:16" ht="12.75" customHeight="1">
      <c r="B17" s="65"/>
      <c r="C17" s="58"/>
      <c r="D17" s="77"/>
      <c r="E17" s="73">
        <v>20</v>
      </c>
      <c r="I17" s="58"/>
      <c r="M17" s="58"/>
      <c r="N17" s="58"/>
    </row>
    <row r="18" spans="2:16" ht="12.75" customHeight="1">
      <c r="B18" s="65"/>
      <c r="C18" s="58"/>
      <c r="D18" s="58"/>
      <c r="E18" s="58"/>
      <c r="F18" s="58"/>
      <c r="G18" s="242"/>
      <c r="H18" s="245"/>
      <c r="I18" s="245"/>
      <c r="J18" s="245"/>
      <c r="K18" s="245"/>
      <c r="L18" s="245"/>
      <c r="M18" s="245"/>
      <c r="N18" s="245"/>
      <c r="O18" s="245"/>
      <c r="P18" s="245"/>
    </row>
    <row r="19" spans="2:16" ht="12.75" customHeight="1">
      <c r="B19" s="65"/>
      <c r="C19" s="58"/>
      <c r="D19" s="58"/>
      <c r="E19" s="58"/>
      <c r="F19" s="58"/>
      <c r="G19" s="245"/>
      <c r="H19" s="245"/>
      <c r="I19" s="245"/>
      <c r="J19" s="245"/>
      <c r="K19" s="245"/>
      <c r="L19" s="245"/>
      <c r="M19" s="245"/>
      <c r="N19" s="245"/>
      <c r="O19" s="245"/>
      <c r="P19" s="245"/>
    </row>
    <row r="20" spans="2:16" ht="12.75" customHeight="1">
      <c r="B20" s="65"/>
      <c r="C20" s="58"/>
      <c r="D20" s="58"/>
      <c r="E20" s="58"/>
      <c r="F20" s="58"/>
      <c r="G20" s="245"/>
      <c r="H20" s="245"/>
      <c r="I20" s="245"/>
      <c r="J20" s="245"/>
      <c r="K20" s="245"/>
      <c r="L20" s="245"/>
      <c r="M20" s="245"/>
      <c r="N20" s="245"/>
      <c r="O20" s="245"/>
      <c r="P20" s="245"/>
    </row>
    <row r="21" spans="2:16" ht="12.75" customHeight="1">
      <c r="B21" s="65"/>
      <c r="C21" s="58"/>
      <c r="D21" s="58"/>
      <c r="E21" s="58"/>
      <c r="F21" s="58"/>
      <c r="G21" s="245"/>
      <c r="H21" s="245"/>
      <c r="I21" s="245"/>
      <c r="J21" s="245"/>
      <c r="K21" s="245"/>
      <c r="L21" s="245"/>
      <c r="M21" s="245"/>
      <c r="N21" s="245"/>
      <c r="O21" s="245"/>
      <c r="P21" s="245"/>
    </row>
    <row r="22" spans="2:16">
      <c r="B22" s="65" t="s">
        <v>128</v>
      </c>
      <c r="C22" s="58"/>
      <c r="D22" s="58"/>
      <c r="E22" s="58"/>
      <c r="F22" s="58"/>
      <c r="G22" s="245"/>
      <c r="H22" s="245"/>
      <c r="I22" s="245"/>
      <c r="J22" s="245"/>
      <c r="K22" s="245"/>
      <c r="L22" s="245"/>
      <c r="M22" s="245"/>
      <c r="N22" s="245"/>
      <c r="O22" s="245"/>
      <c r="P22" s="245"/>
    </row>
    <row r="23" spans="2:16">
      <c r="B23" s="65"/>
      <c r="C23" s="58"/>
      <c r="D23" s="58"/>
      <c r="E23" s="58"/>
      <c r="F23" s="58"/>
      <c r="G23" s="58"/>
      <c r="H23" s="58"/>
      <c r="I23" s="58"/>
      <c r="J23" s="58"/>
      <c r="K23" s="58"/>
      <c r="L23" s="58"/>
      <c r="M23" s="58"/>
      <c r="N23" s="67"/>
    </row>
    <row r="24" spans="2:16">
      <c r="B24" s="65"/>
      <c r="C24" s="58" t="s">
        <v>28</v>
      </c>
      <c r="D24" s="58"/>
      <c r="E24" s="58"/>
      <c r="F24" s="58"/>
      <c r="G24" s="58"/>
      <c r="H24" s="58"/>
      <c r="I24" s="58"/>
      <c r="J24" s="58"/>
      <c r="K24" s="58"/>
      <c r="L24" s="58"/>
      <c r="M24" s="58"/>
      <c r="N24" s="67"/>
    </row>
    <row r="25" spans="2:16">
      <c r="B25" s="65"/>
      <c r="C25" s="58"/>
      <c r="D25" s="58"/>
      <c r="E25" s="58"/>
      <c r="F25" s="58"/>
      <c r="G25" s="58"/>
      <c r="H25" s="58"/>
      <c r="I25" s="58"/>
      <c r="J25" s="58"/>
      <c r="K25" s="58"/>
      <c r="L25" s="58"/>
      <c r="M25" s="58"/>
      <c r="N25" s="67"/>
    </row>
    <row r="26" spans="2:16">
      <c r="B26" s="65"/>
      <c r="C26" s="58"/>
      <c r="D26" s="58" t="s">
        <v>129</v>
      </c>
      <c r="E26" s="58"/>
      <c r="F26" s="58"/>
      <c r="G26" s="58"/>
      <c r="H26" s="58"/>
      <c r="I26" s="58"/>
      <c r="J26" s="58"/>
      <c r="K26" s="58"/>
      <c r="L26" s="58"/>
      <c r="M26" s="58"/>
      <c r="N26" s="67"/>
    </row>
    <row r="27" spans="2:16">
      <c r="B27" s="65"/>
      <c r="C27" s="58"/>
      <c r="D27" s="58"/>
      <c r="E27" s="71" t="s">
        <v>130</v>
      </c>
      <c r="F27" s="73">
        <f>E15</f>
        <v>60</v>
      </c>
      <c r="G27" s="71" t="s">
        <v>131</v>
      </c>
      <c r="H27" s="78">
        <f>E10</f>
        <v>63</v>
      </c>
      <c r="K27" s="79" t="s">
        <v>132</v>
      </c>
      <c r="L27" s="118">
        <f>G32*F27*H27</f>
        <v>3780</v>
      </c>
      <c r="M27" s="33" t="s">
        <v>120</v>
      </c>
      <c r="N27" s="67"/>
    </row>
    <row r="28" spans="2:16">
      <c r="B28" s="65"/>
      <c r="C28" s="58"/>
      <c r="D28" s="58"/>
      <c r="E28" s="71" t="s">
        <v>130</v>
      </c>
      <c r="F28" s="73">
        <f>E16</f>
        <v>20</v>
      </c>
      <c r="G28" s="71" t="s">
        <v>131</v>
      </c>
      <c r="H28" s="78">
        <f>+H27</f>
        <v>63</v>
      </c>
      <c r="K28" s="79" t="s">
        <v>132</v>
      </c>
      <c r="L28" s="118">
        <f>G32*F28*H28</f>
        <v>1260</v>
      </c>
      <c r="M28" s="33" t="s">
        <v>120</v>
      </c>
      <c r="N28" s="67"/>
    </row>
    <row r="29" spans="2:16">
      <c r="B29" s="65"/>
      <c r="C29" s="58"/>
      <c r="D29" s="58"/>
      <c r="E29" s="71" t="s">
        <v>130</v>
      </c>
      <c r="F29" s="73">
        <f>E17</f>
        <v>20</v>
      </c>
      <c r="G29" s="71" t="s">
        <v>131</v>
      </c>
      <c r="H29" s="78">
        <f>+H28</f>
        <v>63</v>
      </c>
      <c r="K29" s="79" t="s">
        <v>132</v>
      </c>
      <c r="L29" s="118">
        <f>G32*F29*H29</f>
        <v>1260</v>
      </c>
      <c r="M29" s="33" t="s">
        <v>120</v>
      </c>
      <c r="N29" s="67"/>
    </row>
    <row r="30" spans="2:16">
      <c r="B30" s="65"/>
      <c r="C30" s="58"/>
      <c r="D30" s="58"/>
      <c r="E30" s="71"/>
      <c r="F30" s="73"/>
      <c r="G30" s="71"/>
      <c r="H30" s="78"/>
      <c r="K30" s="79" t="s">
        <v>205</v>
      </c>
      <c r="L30" s="118">
        <f>SUM(L27:L29)</f>
        <v>6300</v>
      </c>
      <c r="M30" s="33" t="s">
        <v>120</v>
      </c>
      <c r="N30" s="67"/>
    </row>
    <row r="31" spans="2:16">
      <c r="B31" s="65"/>
      <c r="C31" s="58"/>
      <c r="D31" s="58"/>
      <c r="E31" s="58"/>
      <c r="F31" s="58"/>
      <c r="G31" s="58"/>
      <c r="H31" s="58"/>
      <c r="I31" s="58"/>
      <c r="J31" s="58"/>
      <c r="K31" s="58"/>
      <c r="L31" s="58"/>
      <c r="M31" s="58"/>
      <c r="N31" s="67"/>
    </row>
    <row r="32" spans="2:16">
      <c r="B32" s="65"/>
      <c r="C32" s="58"/>
      <c r="D32" s="58"/>
      <c r="F32" s="71" t="s">
        <v>133</v>
      </c>
      <c r="G32" s="81">
        <v>1</v>
      </c>
      <c r="H32" s="58"/>
      <c r="I32" s="71" t="s">
        <v>134</v>
      </c>
      <c r="K32" s="82">
        <f>G32*1</f>
        <v>1</v>
      </c>
      <c r="L32" s="58" t="s">
        <v>135</v>
      </c>
      <c r="M32" s="58"/>
      <c r="N32" s="67"/>
    </row>
    <row r="33" spans="2:14">
      <c r="B33" s="65"/>
      <c r="C33" s="58"/>
      <c r="D33" s="58"/>
      <c r="E33" s="58"/>
      <c r="F33" s="58"/>
      <c r="G33" s="58"/>
      <c r="H33" s="58"/>
      <c r="I33" s="58"/>
      <c r="J33" s="58"/>
      <c r="K33" s="58"/>
      <c r="L33" s="58"/>
      <c r="M33" s="58"/>
      <c r="N33" s="67"/>
    </row>
    <row r="34" spans="2:14">
      <c r="B34" s="65"/>
      <c r="C34" s="58"/>
      <c r="D34" s="58" t="s">
        <v>136</v>
      </c>
      <c r="E34" s="58"/>
      <c r="F34" s="58"/>
      <c r="G34" s="58"/>
      <c r="H34" s="58"/>
      <c r="I34" s="58"/>
      <c r="J34" s="58"/>
      <c r="K34" s="58"/>
      <c r="L34" s="58"/>
      <c r="M34" s="58"/>
      <c r="N34" s="67"/>
    </row>
    <row r="35" spans="2:14">
      <c r="B35" s="65"/>
      <c r="C35" s="58"/>
      <c r="D35" s="58"/>
      <c r="E35" s="71" t="s">
        <v>130</v>
      </c>
      <c r="F35" s="83">
        <f>E15</f>
        <v>60</v>
      </c>
      <c r="G35" s="71" t="s">
        <v>131</v>
      </c>
      <c r="H35" s="84">
        <f>E10</f>
        <v>63</v>
      </c>
      <c r="I35" s="71" t="s">
        <v>137</v>
      </c>
      <c r="J35" s="83">
        <f>E12+4</f>
        <v>9.09375</v>
      </c>
      <c r="K35" s="71" t="s">
        <v>138</v>
      </c>
      <c r="L35" s="81">
        <v>2</v>
      </c>
      <c r="M35" s="71" t="s">
        <v>139</v>
      </c>
      <c r="N35" s="85">
        <v>12</v>
      </c>
    </row>
    <row r="36" spans="2:14">
      <c r="B36" s="65"/>
      <c r="C36" s="58"/>
      <c r="D36" s="58"/>
      <c r="E36" s="71" t="s">
        <v>130</v>
      </c>
      <c r="F36" s="83">
        <f>E16</f>
        <v>20</v>
      </c>
      <c r="G36" s="71" t="s">
        <v>131</v>
      </c>
      <c r="H36" s="84">
        <f>+H35</f>
        <v>63</v>
      </c>
      <c r="I36" s="71" t="s">
        <v>137</v>
      </c>
      <c r="J36" s="83">
        <f>E13+4</f>
        <v>14.166666666666666</v>
      </c>
      <c r="K36" s="71" t="s">
        <v>138</v>
      </c>
      <c r="L36" s="81">
        <v>2</v>
      </c>
      <c r="M36" s="71" t="s">
        <v>139</v>
      </c>
      <c r="N36" s="85">
        <v>4</v>
      </c>
    </row>
    <row r="37" spans="2:14">
      <c r="B37" s="65"/>
      <c r="C37" s="58"/>
      <c r="D37" s="58"/>
      <c r="E37" s="71" t="s">
        <v>130</v>
      </c>
      <c r="F37" s="83">
        <f>E17</f>
        <v>20</v>
      </c>
      <c r="G37" s="71" t="s">
        <v>131</v>
      </c>
      <c r="H37" s="84">
        <f>+H36</f>
        <v>63</v>
      </c>
      <c r="I37" s="71" t="s">
        <v>137</v>
      </c>
      <c r="J37" s="83">
        <f>E14+4</f>
        <v>9.6041666666666679</v>
      </c>
      <c r="K37" s="71" t="s">
        <v>138</v>
      </c>
      <c r="L37" s="81">
        <v>2</v>
      </c>
      <c r="M37" s="71" t="s">
        <v>139</v>
      </c>
      <c r="N37" s="85">
        <v>4</v>
      </c>
    </row>
    <row r="38" spans="2:14">
      <c r="B38" s="65"/>
      <c r="C38" s="58"/>
      <c r="D38" s="58"/>
      <c r="E38" s="58"/>
      <c r="F38" s="58"/>
      <c r="G38" s="58"/>
      <c r="H38" s="58"/>
      <c r="I38" s="58"/>
      <c r="J38" s="58"/>
      <c r="K38" s="58"/>
      <c r="L38" s="58"/>
      <c r="M38" s="58"/>
      <c r="N38" s="67"/>
    </row>
    <row r="39" spans="2:14">
      <c r="B39" s="65"/>
      <c r="C39" s="58"/>
      <c r="D39" s="58"/>
      <c r="E39" s="43" t="s">
        <v>140</v>
      </c>
      <c r="F39" s="86" t="s">
        <v>141</v>
      </c>
      <c r="G39" s="58"/>
      <c r="H39" s="43" t="s">
        <v>142</v>
      </c>
      <c r="I39" s="86" t="s">
        <v>143</v>
      </c>
      <c r="J39" s="58"/>
      <c r="K39" s="79" t="s">
        <v>132</v>
      </c>
      <c r="L39" s="118">
        <f>F35*J35*L35+H35*J35*N35+IF(F39="Yes",F35*H35,0)+IF(I39="Yes",F35*H35,0)</f>
        <v>11746.125</v>
      </c>
      <c r="M39" s="33" t="s">
        <v>120</v>
      </c>
      <c r="N39" s="67"/>
    </row>
    <row r="40" spans="2:14">
      <c r="B40" s="65"/>
      <c r="C40" s="58"/>
      <c r="D40" s="58"/>
      <c r="E40" s="43" t="s">
        <v>140</v>
      </c>
      <c r="F40" s="94" t="s">
        <v>141</v>
      </c>
      <c r="G40" s="58"/>
      <c r="H40" s="43" t="s">
        <v>142</v>
      </c>
      <c r="I40" s="94" t="s">
        <v>143</v>
      </c>
      <c r="J40" s="58"/>
      <c r="K40" s="79" t="s">
        <v>132</v>
      </c>
      <c r="L40" s="118">
        <f>F36*J36*L36+H36*J36*N36+IF(F40="Yes",F36*H36,0)+IF(I40="Yes",F36*H36,0)</f>
        <v>5396.666666666667</v>
      </c>
      <c r="M40" s="33" t="s">
        <v>120</v>
      </c>
      <c r="N40" s="67"/>
    </row>
    <row r="41" spans="2:14">
      <c r="B41" s="65"/>
      <c r="C41" s="58"/>
      <c r="D41" s="58"/>
      <c r="E41" s="43" t="s">
        <v>140</v>
      </c>
      <c r="F41" s="94" t="s">
        <v>141</v>
      </c>
      <c r="G41" s="58"/>
      <c r="H41" s="43" t="s">
        <v>142</v>
      </c>
      <c r="I41" s="94" t="s">
        <v>143</v>
      </c>
      <c r="J41" s="58"/>
      <c r="K41" s="79" t="s">
        <v>132</v>
      </c>
      <c r="L41" s="80">
        <f>F37*J37*L37+H37*J37*N37+IF(F41="Yes",F37*H37,0)+IF(I41="Yes",F37*H37,0)</f>
        <v>4064.416666666667</v>
      </c>
      <c r="M41" s="33" t="s">
        <v>120</v>
      </c>
      <c r="N41" s="67"/>
    </row>
    <row r="42" spans="2:14">
      <c r="B42" s="65"/>
      <c r="C42" s="58"/>
      <c r="D42" s="58"/>
      <c r="E42" s="43"/>
      <c r="K42" s="79" t="s">
        <v>205</v>
      </c>
      <c r="L42" s="118">
        <f>SUM(L39:L41)</f>
        <v>21207.208333333336</v>
      </c>
      <c r="M42" s="33" t="s">
        <v>120</v>
      </c>
      <c r="N42" s="67"/>
    </row>
    <row r="43" spans="2:14">
      <c r="B43" s="65"/>
      <c r="C43" s="58"/>
      <c r="D43" s="58"/>
      <c r="E43" s="58"/>
      <c r="F43" s="58"/>
      <c r="G43" s="58"/>
      <c r="H43" s="58"/>
      <c r="I43" s="58"/>
      <c r="J43" s="58"/>
      <c r="K43" s="58"/>
      <c r="L43" s="58"/>
      <c r="M43" s="58"/>
      <c r="N43" s="67"/>
    </row>
    <row r="44" spans="2:14">
      <c r="B44" s="65"/>
      <c r="C44" s="58"/>
      <c r="D44" s="58"/>
      <c r="F44" s="71" t="s">
        <v>144</v>
      </c>
      <c r="G44" s="82">
        <v>1000</v>
      </c>
      <c r="H44" s="58" t="s">
        <v>145</v>
      </c>
      <c r="J44" s="71" t="s">
        <v>146</v>
      </c>
      <c r="K44" s="87">
        <f>IF(L39&lt;50000,1,IF(L39&lt;100000,1.25,IF(L39&lt;150000,1.5,IF(L39&lt;200000,1.75,2))))</f>
        <v>1</v>
      </c>
      <c r="L44" s="58"/>
      <c r="M44" s="58"/>
      <c r="N44" s="67"/>
    </row>
    <row r="45" spans="2:14">
      <c r="B45" s="65"/>
      <c r="C45" s="58"/>
      <c r="D45" s="58"/>
      <c r="E45" s="58"/>
      <c r="F45" s="58"/>
      <c r="G45" s="58"/>
      <c r="H45" s="58"/>
      <c r="I45" s="58"/>
      <c r="J45" s="58"/>
      <c r="K45" s="58"/>
      <c r="L45" s="58"/>
      <c r="M45" s="58"/>
      <c r="N45" s="67"/>
    </row>
    <row r="46" spans="2:14">
      <c r="B46" s="65"/>
      <c r="C46" s="58"/>
      <c r="D46" s="58"/>
      <c r="E46" s="58"/>
      <c r="F46" s="71" t="s">
        <v>147</v>
      </c>
      <c r="G46" s="82">
        <f>G44*K44</f>
        <v>1000</v>
      </c>
      <c r="H46" s="58" t="s">
        <v>145</v>
      </c>
      <c r="I46" s="58"/>
      <c r="J46" s="58"/>
      <c r="K46" s="119">
        <f>L42/G46</f>
        <v>21.207208333333337</v>
      </c>
      <c r="L46" s="58" t="s">
        <v>135</v>
      </c>
      <c r="M46" s="58"/>
      <c r="N46" s="67"/>
    </row>
    <row r="47" spans="2:14">
      <c r="B47" s="65"/>
      <c r="C47" s="58"/>
      <c r="D47" s="58"/>
      <c r="E47" s="58"/>
      <c r="F47" s="58"/>
      <c r="G47" s="58"/>
      <c r="H47" s="58"/>
      <c r="I47" s="58"/>
      <c r="J47" s="58"/>
      <c r="K47" s="58">
        <v>21</v>
      </c>
      <c r="L47" s="58" t="s">
        <v>135</v>
      </c>
      <c r="M47" s="58"/>
      <c r="N47" s="67"/>
    </row>
    <row r="48" spans="2:14">
      <c r="B48" s="65"/>
      <c r="C48" s="58"/>
      <c r="D48" s="58" t="s">
        <v>148</v>
      </c>
      <c r="E48" s="58"/>
      <c r="F48" s="58"/>
      <c r="G48" s="58"/>
      <c r="H48" s="58"/>
      <c r="I48" s="58"/>
      <c r="J48" s="58"/>
      <c r="K48" s="58"/>
      <c r="L48" s="58"/>
      <c r="M48" s="58"/>
      <c r="N48" s="67"/>
    </row>
    <row r="49" spans="2:14">
      <c r="B49" s="65"/>
      <c r="C49" s="58"/>
      <c r="D49" s="58"/>
      <c r="E49" s="58"/>
      <c r="F49" s="58"/>
      <c r="G49" s="58"/>
      <c r="H49" s="58"/>
      <c r="I49" s="58"/>
      <c r="J49" s="58"/>
      <c r="K49" s="58"/>
      <c r="L49" s="58"/>
      <c r="M49" s="58"/>
      <c r="N49" s="67"/>
    </row>
    <row r="50" spans="2:14">
      <c r="B50" s="65"/>
      <c r="C50" s="58"/>
      <c r="D50" s="58"/>
      <c r="F50" s="71" t="s">
        <v>149</v>
      </c>
      <c r="G50" s="82">
        <v>7.4999999999999997E-2</v>
      </c>
      <c r="H50" s="58" t="s">
        <v>150</v>
      </c>
      <c r="I50" s="58"/>
      <c r="K50" s="79" t="s">
        <v>151</v>
      </c>
      <c r="L50" s="80">
        <f>E11*G50</f>
        <v>9.9949915482376515</v>
      </c>
      <c r="M50" s="33" t="s">
        <v>152</v>
      </c>
      <c r="N50" s="67"/>
    </row>
    <row r="51" spans="2:14">
      <c r="B51" s="65"/>
      <c r="C51" s="58"/>
      <c r="D51" s="58"/>
      <c r="E51" s="58"/>
      <c r="F51" s="58"/>
      <c r="G51" s="58"/>
      <c r="H51" s="58"/>
      <c r="I51" s="58"/>
      <c r="J51" s="58"/>
      <c r="K51" s="58"/>
      <c r="L51" s="58"/>
      <c r="M51" s="58"/>
      <c r="N51" s="67"/>
    </row>
    <row r="52" spans="2:14">
      <c r="B52" s="65"/>
      <c r="C52" s="58"/>
      <c r="D52" s="58"/>
      <c r="E52" s="58"/>
      <c r="F52" s="71" t="s">
        <v>147</v>
      </c>
      <c r="G52" s="82" t="s">
        <v>153</v>
      </c>
      <c r="H52" s="58" t="s">
        <v>152</v>
      </c>
      <c r="I52" s="58"/>
      <c r="J52" s="58"/>
      <c r="K52" s="82">
        <f>CEILING(L50,15)/15*2</f>
        <v>2</v>
      </c>
      <c r="L52" s="58" t="s">
        <v>135</v>
      </c>
      <c r="M52" s="58"/>
      <c r="N52" s="67"/>
    </row>
    <row r="53" spans="2:14">
      <c r="B53" s="65"/>
      <c r="C53" s="58"/>
      <c r="D53" s="58"/>
      <c r="E53" s="58"/>
      <c r="F53" s="58"/>
      <c r="G53" s="58"/>
      <c r="H53" s="58"/>
      <c r="I53" s="58"/>
      <c r="J53" s="58"/>
      <c r="K53" s="58"/>
      <c r="L53" s="58"/>
      <c r="M53" s="58"/>
      <c r="N53" s="67"/>
    </row>
    <row r="54" spans="2:14">
      <c r="B54" s="65"/>
      <c r="C54" s="58"/>
      <c r="D54" s="58" t="s">
        <v>154</v>
      </c>
      <c r="E54" s="58"/>
      <c r="F54" s="58"/>
      <c r="G54" s="58"/>
      <c r="H54" s="58"/>
      <c r="I54" s="58"/>
      <c r="J54" s="58"/>
      <c r="K54" s="58"/>
      <c r="L54" s="58"/>
      <c r="M54" s="58"/>
      <c r="N54" s="67"/>
    </row>
    <row r="55" spans="2:14">
      <c r="B55" s="65"/>
      <c r="C55" s="58"/>
      <c r="D55" s="58"/>
      <c r="E55" s="58"/>
      <c r="F55" s="58"/>
      <c r="G55" s="58"/>
      <c r="H55" s="58"/>
      <c r="I55" s="58"/>
      <c r="J55" s="58"/>
      <c r="K55" s="58"/>
      <c r="L55" s="58"/>
      <c r="M55" s="58"/>
      <c r="N55" s="67"/>
    </row>
    <row r="56" spans="2:14">
      <c r="B56" s="65"/>
      <c r="C56" s="58"/>
      <c r="D56" s="58"/>
      <c r="E56" s="71"/>
      <c r="F56" s="82"/>
      <c r="G56" s="58"/>
      <c r="H56" s="58"/>
      <c r="I56" s="58"/>
      <c r="J56" s="58"/>
      <c r="K56" s="79" t="s">
        <v>132</v>
      </c>
      <c r="L56" s="88">
        <f>K9</f>
        <v>18000</v>
      </c>
      <c r="M56" s="33" t="s">
        <v>120</v>
      </c>
      <c r="N56" s="67"/>
    </row>
    <row r="57" spans="2:14">
      <c r="B57" s="65"/>
      <c r="C57" s="58"/>
      <c r="D57" s="58"/>
      <c r="E57" s="58"/>
      <c r="F57" s="58"/>
      <c r="G57" s="58"/>
      <c r="H57" s="58"/>
      <c r="I57" s="58"/>
      <c r="J57" s="58"/>
      <c r="K57" s="58"/>
      <c r="L57" s="58"/>
      <c r="M57" s="58"/>
      <c r="N57" s="67"/>
    </row>
    <row r="58" spans="2:14">
      <c r="B58" s="65"/>
      <c r="C58" s="58"/>
      <c r="D58" s="58"/>
      <c r="E58" s="58"/>
      <c r="F58" s="71" t="s">
        <v>147</v>
      </c>
      <c r="G58" s="82">
        <v>1000</v>
      </c>
      <c r="H58" s="58" t="s">
        <v>145</v>
      </c>
      <c r="I58" s="58"/>
      <c r="J58" s="58"/>
      <c r="K58" s="82">
        <f>L56/G58</f>
        <v>18</v>
      </c>
      <c r="L58" s="58" t="s">
        <v>135</v>
      </c>
      <c r="M58" s="58"/>
      <c r="N58" s="67"/>
    </row>
    <row r="59" spans="2:14">
      <c r="B59" s="65"/>
      <c r="C59" s="58"/>
      <c r="D59" s="58"/>
      <c r="E59" s="58"/>
      <c r="F59" s="58"/>
      <c r="G59" s="58"/>
      <c r="H59" s="58"/>
      <c r="I59" s="58"/>
      <c r="J59" s="58"/>
      <c r="K59" s="58">
        <v>18</v>
      </c>
      <c r="L59" s="58" t="s">
        <v>135</v>
      </c>
      <c r="M59" s="58"/>
      <c r="N59" s="67"/>
    </row>
    <row r="60" spans="2:14">
      <c r="B60" s="65"/>
      <c r="C60" s="58" t="s">
        <v>155</v>
      </c>
      <c r="D60" s="58"/>
      <c r="E60" s="58"/>
      <c r="F60" s="58"/>
      <c r="G60" s="58"/>
      <c r="H60" s="58"/>
      <c r="I60" s="58"/>
      <c r="J60" s="58"/>
      <c r="K60" s="58"/>
      <c r="L60" s="58"/>
      <c r="M60" s="58"/>
      <c r="N60" s="67"/>
    </row>
    <row r="61" spans="2:14">
      <c r="B61" s="65"/>
      <c r="C61" s="58"/>
      <c r="D61" s="58"/>
      <c r="E61" s="58"/>
      <c r="F61" s="58"/>
      <c r="G61" s="58"/>
      <c r="H61" s="58"/>
      <c r="I61" s="58"/>
      <c r="J61" s="58"/>
      <c r="K61" s="58"/>
      <c r="L61" s="58"/>
      <c r="M61" s="58"/>
      <c r="N61" s="67"/>
    </row>
    <row r="62" spans="2:14">
      <c r="B62" s="65"/>
      <c r="C62" s="58"/>
      <c r="D62" s="58"/>
      <c r="E62" s="58"/>
      <c r="F62" s="58"/>
      <c r="G62" s="58"/>
      <c r="H62" s="58"/>
      <c r="I62" s="58"/>
      <c r="J62" s="58"/>
      <c r="K62" s="79" t="s">
        <v>132</v>
      </c>
      <c r="L62" s="88">
        <f>K10</f>
        <v>18000</v>
      </c>
      <c r="M62" s="33" t="s">
        <v>120</v>
      </c>
      <c r="N62" s="67"/>
    </row>
    <row r="63" spans="2:14">
      <c r="B63" s="65"/>
      <c r="C63" s="58"/>
      <c r="D63" s="58"/>
      <c r="E63" s="58"/>
      <c r="F63" s="58"/>
      <c r="G63" s="58"/>
      <c r="H63" s="58"/>
      <c r="I63" s="58"/>
      <c r="J63" s="58"/>
      <c r="K63" s="58"/>
      <c r="L63" s="58"/>
      <c r="M63" s="58"/>
      <c r="N63" s="67"/>
    </row>
    <row r="64" spans="2:14">
      <c r="B64" s="65"/>
      <c r="C64" s="58"/>
      <c r="D64" s="58"/>
      <c r="E64" s="58"/>
      <c r="F64" s="71" t="s">
        <v>147</v>
      </c>
      <c r="G64" s="82">
        <v>1800</v>
      </c>
      <c r="H64" s="58" t="s">
        <v>145</v>
      </c>
      <c r="I64" s="58"/>
      <c r="J64" s="58"/>
      <c r="K64" s="82">
        <f>L62/G64</f>
        <v>10</v>
      </c>
      <c r="L64" s="58" t="s">
        <v>135</v>
      </c>
      <c r="M64" s="58"/>
      <c r="N64" s="67"/>
    </row>
    <row r="65" spans="2:14">
      <c r="B65" s="65"/>
      <c r="C65" s="58"/>
      <c r="D65" s="58"/>
      <c r="E65" s="58"/>
      <c r="F65" s="58"/>
      <c r="G65" s="58"/>
      <c r="H65" s="58"/>
      <c r="I65" s="58"/>
      <c r="J65" s="58"/>
      <c r="K65" s="58">
        <f>10*1</f>
        <v>10</v>
      </c>
      <c r="L65" s="58" t="s">
        <v>135</v>
      </c>
      <c r="M65" s="58"/>
      <c r="N65" s="67"/>
    </row>
    <row r="66" spans="2:14">
      <c r="B66" s="65"/>
      <c r="C66" s="58" t="s">
        <v>156</v>
      </c>
      <c r="D66" s="58"/>
      <c r="E66" s="58"/>
      <c r="F66" s="58"/>
      <c r="G66" s="58"/>
      <c r="H66" s="58"/>
      <c r="I66" s="58"/>
      <c r="J66" s="58"/>
      <c r="K66" s="58"/>
      <c r="L66" s="58"/>
      <c r="M66" s="58"/>
      <c r="N66" s="67"/>
    </row>
    <row r="67" spans="2:14">
      <c r="B67" s="65"/>
      <c r="C67" s="58"/>
      <c r="D67" s="58"/>
      <c r="E67" s="58"/>
      <c r="F67" s="58"/>
      <c r="G67" s="58"/>
      <c r="H67" s="58"/>
      <c r="I67" s="58"/>
      <c r="J67" s="58"/>
      <c r="K67" s="58"/>
      <c r="L67" s="58"/>
      <c r="M67" s="58"/>
      <c r="N67" s="67"/>
    </row>
    <row r="68" spans="2:14">
      <c r="B68" s="65"/>
      <c r="C68" s="58"/>
      <c r="D68" s="58"/>
      <c r="E68" s="58"/>
      <c r="F68" s="58"/>
      <c r="G68" s="58"/>
      <c r="H68" s="58"/>
      <c r="I68" s="58"/>
      <c r="J68" s="58"/>
      <c r="K68" s="79" t="s">
        <v>132</v>
      </c>
      <c r="L68" s="88">
        <f>K11</f>
        <v>18000</v>
      </c>
      <c r="M68" s="33" t="s">
        <v>120</v>
      </c>
      <c r="N68" s="67"/>
    </row>
    <row r="69" spans="2:14">
      <c r="B69" s="65"/>
      <c r="C69" s="58"/>
      <c r="D69" s="58"/>
      <c r="E69" s="58"/>
      <c r="F69" s="58"/>
      <c r="G69" s="58"/>
      <c r="H69" s="58"/>
      <c r="I69" s="58"/>
      <c r="J69" s="58"/>
      <c r="K69" s="58"/>
      <c r="L69" s="58"/>
      <c r="M69" s="58"/>
      <c r="N69" s="67"/>
    </row>
    <row r="70" spans="2:14">
      <c r="B70" s="65"/>
      <c r="C70" s="58"/>
      <c r="D70" s="58"/>
      <c r="E70" s="58"/>
      <c r="F70" s="71" t="s">
        <v>147</v>
      </c>
      <c r="G70" s="82">
        <v>1800</v>
      </c>
      <c r="H70" s="58" t="s">
        <v>145</v>
      </c>
      <c r="I70" s="58"/>
      <c r="J70" s="58"/>
      <c r="K70" s="82">
        <f>L68/G70</f>
        <v>10</v>
      </c>
      <c r="L70" s="58" t="s">
        <v>135</v>
      </c>
      <c r="M70" s="58"/>
      <c r="N70" s="67"/>
    </row>
    <row r="71" spans="2:14">
      <c r="B71" s="65"/>
      <c r="C71" s="58"/>
      <c r="D71" s="58"/>
      <c r="E71" s="58"/>
      <c r="F71" s="58"/>
      <c r="G71" s="58"/>
      <c r="H71" s="58"/>
      <c r="I71" s="58"/>
      <c r="J71" s="58"/>
      <c r="K71" s="58">
        <f>1*10</f>
        <v>10</v>
      </c>
      <c r="L71" s="58" t="s">
        <v>135</v>
      </c>
      <c r="M71" s="58"/>
      <c r="N71" s="67"/>
    </row>
    <row r="72" spans="2:14">
      <c r="B72" s="65"/>
      <c r="C72" s="58" t="s">
        <v>157</v>
      </c>
      <c r="D72" s="58"/>
      <c r="E72" s="58"/>
      <c r="F72" s="58"/>
      <c r="G72" s="58"/>
      <c r="H72" s="58"/>
      <c r="I72" s="58"/>
      <c r="J72" s="58"/>
      <c r="K72" s="58"/>
      <c r="L72" s="58"/>
      <c r="M72" s="58"/>
      <c r="N72" s="67"/>
    </row>
    <row r="73" spans="2:14">
      <c r="B73" s="65"/>
      <c r="C73" s="58"/>
      <c r="D73" s="58"/>
      <c r="E73" s="58"/>
      <c r="F73" s="58"/>
      <c r="G73" s="58"/>
      <c r="H73" s="58"/>
      <c r="I73" s="58"/>
      <c r="J73" s="58"/>
      <c r="K73" s="58"/>
      <c r="L73" s="58"/>
      <c r="M73" s="58"/>
      <c r="N73" s="67"/>
    </row>
    <row r="74" spans="2:14">
      <c r="B74" s="65"/>
      <c r="C74" s="58"/>
      <c r="D74" s="58"/>
      <c r="E74" s="58"/>
      <c r="F74" s="58"/>
      <c r="G74" s="58"/>
      <c r="H74" s="58"/>
      <c r="I74" s="58"/>
      <c r="J74" s="58"/>
      <c r="K74" s="79" t="s">
        <v>132</v>
      </c>
      <c r="L74" s="88">
        <f>K12</f>
        <v>18000</v>
      </c>
      <c r="M74" s="33" t="s">
        <v>120</v>
      </c>
      <c r="N74" s="67"/>
    </row>
    <row r="75" spans="2:14">
      <c r="B75" s="65"/>
      <c r="C75" s="58"/>
      <c r="D75" s="58"/>
      <c r="E75" s="58"/>
      <c r="F75" s="58"/>
      <c r="G75" s="58"/>
      <c r="H75" s="58"/>
      <c r="I75" s="58"/>
      <c r="J75" s="58"/>
      <c r="K75" s="58"/>
      <c r="L75" s="58"/>
      <c r="M75" s="58"/>
      <c r="N75" s="67"/>
    </row>
    <row r="76" spans="2:14">
      <c r="B76" s="65"/>
      <c r="C76" s="58"/>
      <c r="D76" s="58"/>
      <c r="E76" s="58"/>
      <c r="F76" s="71" t="s">
        <v>147</v>
      </c>
      <c r="G76" s="82">
        <v>1800</v>
      </c>
      <c r="H76" s="58" t="s">
        <v>145</v>
      </c>
      <c r="I76" s="58"/>
      <c r="J76" s="58"/>
      <c r="K76" s="82">
        <f>L74/G76</f>
        <v>10</v>
      </c>
      <c r="L76" s="58" t="s">
        <v>135</v>
      </c>
      <c r="M76" s="58"/>
      <c r="N76" s="67"/>
    </row>
    <row r="77" spans="2:14">
      <c r="B77" s="65"/>
      <c r="C77" s="58"/>
      <c r="D77" s="58"/>
      <c r="E77" s="58"/>
      <c r="F77" s="71"/>
      <c r="G77" s="82"/>
      <c r="H77" s="58"/>
      <c r="I77" s="58"/>
      <c r="J77" s="58"/>
      <c r="K77" s="58">
        <f>10*1</f>
        <v>10</v>
      </c>
      <c r="L77" s="58" t="s">
        <v>135</v>
      </c>
      <c r="M77" s="58"/>
      <c r="N77" s="67"/>
    </row>
    <row r="78" spans="2:14">
      <c r="B78" s="65"/>
      <c r="C78" s="58"/>
      <c r="D78" s="58"/>
      <c r="E78" s="58"/>
      <c r="F78" s="71"/>
      <c r="G78" s="82"/>
      <c r="H78" s="58"/>
      <c r="I78" s="58"/>
      <c r="J78" s="58"/>
      <c r="K78" s="82"/>
      <c r="L78" s="58"/>
      <c r="M78" s="58"/>
      <c r="N78" s="67"/>
    </row>
    <row r="79" spans="2:14">
      <c r="B79" s="65"/>
      <c r="C79" s="58"/>
      <c r="D79" s="58"/>
      <c r="E79" s="58"/>
      <c r="F79" s="58"/>
      <c r="G79" s="58"/>
      <c r="H79" s="58"/>
      <c r="I79" s="58"/>
      <c r="J79" s="28"/>
      <c r="K79" s="79" t="s">
        <v>206</v>
      </c>
      <c r="L79" s="89">
        <f>0.85*ROUNDUP(K32+K47+K59+K65+K71+K77+2,0)*0.5</f>
        <v>30.599999999999998</v>
      </c>
      <c r="M79" s="58"/>
      <c r="N79" s="67"/>
    </row>
    <row r="80" spans="2:14">
      <c r="B80" s="68"/>
      <c r="C80" s="69"/>
      <c r="D80" s="69"/>
      <c r="E80" s="69"/>
      <c r="F80" s="69"/>
      <c r="G80" s="69"/>
      <c r="H80" s="69"/>
      <c r="I80" s="69"/>
      <c r="J80" s="69"/>
      <c r="K80" s="69"/>
      <c r="L80" s="69"/>
      <c r="M80" s="69"/>
      <c r="N80" s="70"/>
    </row>
  </sheetData>
  <customSheetViews>
    <customSheetView guid="{B2BF1659-23A0-4D45-A4C2-EF1BF56C4D45}" showPageBreaks="1" printArea="1" view="pageBreakPreview">
      <selection activeCell="D17" sqref="D17"/>
      <pageMargins left="0.7" right="0.7" top="0.75" bottom="0.75" header="0.3" footer="0.3"/>
      <pageSetup scale="61" orientation="portrait" verticalDpi="4" r:id="rId1"/>
    </customSheetView>
  </customSheetViews>
  <mergeCells count="3">
    <mergeCell ref="M1:N1"/>
    <mergeCell ref="D9:E9"/>
    <mergeCell ref="G18:P22"/>
  </mergeCells>
  <dataValidations disablePrompts="1" count="2">
    <dataValidation type="list" allowBlank="1" showInputMessage="1" showErrorMessage="1" sqref="JB39:JB42 SX39:SX42 ACT39:ACT42 AMP39:AMP42 AWL39:AWL42 BGH39:BGH42 BQD39:BQD42 BZZ39:BZZ42 CJV39:CJV42 CTR39:CTR42 DDN39:DDN42 DNJ39:DNJ42 DXF39:DXF42 EHB39:EHB42 EQX39:EQX42 FAT39:FAT42 FKP39:FKP42 FUL39:FUL42 GEH39:GEH42 GOD39:GOD42 GXZ39:GXZ42 HHV39:HHV42 HRR39:HRR42 IBN39:IBN42 ILJ39:ILJ42 IVF39:IVF42 JFB39:JFB42 JOX39:JOX42 JYT39:JYT42 KIP39:KIP42 KSL39:KSL42 LCH39:LCH42 LMD39:LMD42 LVZ39:LVZ42 MFV39:MFV42 MPR39:MPR42 MZN39:MZN42 NJJ39:NJJ42 NTF39:NTF42 ODB39:ODB42 OMX39:OMX42 OWT39:OWT42 PGP39:PGP42 PQL39:PQL42 QAH39:QAH42 QKD39:QKD42 QTZ39:QTZ42 RDV39:RDV42 RNR39:RNR42 RXN39:RXN42 SHJ39:SHJ42 SRF39:SRF42 TBB39:TBB42 TKX39:TKX42 TUT39:TUT42 UEP39:UEP42 UOL39:UOL42 UYH39:UYH42 VID39:VID42 VRZ39:VRZ42 WBV39:WBV42 WLR39:WLR42 WVN39:WVN42 F65578 JB65578 SX65578 ACT65578 AMP65578 AWL65578 BGH65578 BQD65578 BZZ65578 CJV65578 CTR65578 DDN65578 DNJ65578 DXF65578 EHB65578 EQX65578 FAT65578 FKP65578 FUL65578 GEH65578 GOD65578 GXZ65578 HHV65578 HRR65578 IBN65578 ILJ65578 IVF65578 JFB65578 JOX65578 JYT65578 KIP65578 KSL65578 LCH65578 LMD65578 LVZ65578 MFV65578 MPR65578 MZN65578 NJJ65578 NTF65578 ODB65578 OMX65578 OWT65578 PGP65578 PQL65578 QAH65578 QKD65578 QTZ65578 RDV65578 RNR65578 RXN65578 SHJ65578 SRF65578 TBB65578 TKX65578 TUT65578 UEP65578 UOL65578 UYH65578 VID65578 VRZ65578 WBV65578 WLR65578 WVN65578 F131114 JB131114 SX131114 ACT131114 AMP131114 AWL131114 BGH131114 BQD131114 BZZ131114 CJV131114 CTR131114 DDN131114 DNJ131114 DXF131114 EHB131114 EQX131114 FAT131114 FKP131114 FUL131114 GEH131114 GOD131114 GXZ131114 HHV131114 HRR131114 IBN131114 ILJ131114 IVF131114 JFB131114 JOX131114 JYT131114 KIP131114 KSL131114 LCH131114 LMD131114 LVZ131114 MFV131114 MPR131114 MZN131114 NJJ131114 NTF131114 ODB131114 OMX131114 OWT131114 PGP131114 PQL131114 QAH131114 QKD131114 QTZ131114 RDV131114 RNR131114 RXN131114 SHJ131114 SRF131114 TBB131114 TKX131114 TUT131114 UEP131114 UOL131114 UYH131114 VID131114 VRZ131114 WBV131114 WLR131114 WVN131114 F196650 JB196650 SX196650 ACT196650 AMP196650 AWL196650 BGH196650 BQD196650 BZZ196650 CJV196650 CTR196650 DDN196650 DNJ196650 DXF196650 EHB196650 EQX196650 FAT196650 FKP196650 FUL196650 GEH196650 GOD196650 GXZ196650 HHV196650 HRR196650 IBN196650 ILJ196650 IVF196650 JFB196650 JOX196650 JYT196650 KIP196650 KSL196650 LCH196650 LMD196650 LVZ196650 MFV196650 MPR196650 MZN196650 NJJ196650 NTF196650 ODB196650 OMX196650 OWT196650 PGP196650 PQL196650 QAH196650 QKD196650 QTZ196650 RDV196650 RNR196650 RXN196650 SHJ196650 SRF196650 TBB196650 TKX196650 TUT196650 UEP196650 UOL196650 UYH196650 VID196650 VRZ196650 WBV196650 WLR196650 WVN196650 F262186 JB262186 SX262186 ACT262186 AMP262186 AWL262186 BGH262186 BQD262186 BZZ262186 CJV262186 CTR262186 DDN262186 DNJ262186 DXF262186 EHB262186 EQX262186 FAT262186 FKP262186 FUL262186 GEH262186 GOD262186 GXZ262186 HHV262186 HRR262186 IBN262186 ILJ262186 IVF262186 JFB262186 JOX262186 JYT262186 KIP262186 KSL262186 LCH262186 LMD262186 LVZ262186 MFV262186 MPR262186 MZN262186 NJJ262186 NTF262186 ODB262186 OMX262186 OWT262186 PGP262186 PQL262186 QAH262186 QKD262186 QTZ262186 RDV262186 RNR262186 RXN262186 SHJ262186 SRF262186 TBB262186 TKX262186 TUT262186 UEP262186 UOL262186 UYH262186 VID262186 VRZ262186 WBV262186 WLR262186 WVN262186 F327722 JB327722 SX327722 ACT327722 AMP327722 AWL327722 BGH327722 BQD327722 BZZ327722 CJV327722 CTR327722 DDN327722 DNJ327722 DXF327722 EHB327722 EQX327722 FAT327722 FKP327722 FUL327722 GEH327722 GOD327722 GXZ327722 HHV327722 HRR327722 IBN327722 ILJ327722 IVF327722 JFB327722 JOX327722 JYT327722 KIP327722 KSL327722 LCH327722 LMD327722 LVZ327722 MFV327722 MPR327722 MZN327722 NJJ327722 NTF327722 ODB327722 OMX327722 OWT327722 PGP327722 PQL327722 QAH327722 QKD327722 QTZ327722 RDV327722 RNR327722 RXN327722 SHJ327722 SRF327722 TBB327722 TKX327722 TUT327722 UEP327722 UOL327722 UYH327722 VID327722 VRZ327722 WBV327722 WLR327722 WVN327722 F393258 JB393258 SX393258 ACT393258 AMP393258 AWL393258 BGH393258 BQD393258 BZZ393258 CJV393258 CTR393258 DDN393258 DNJ393258 DXF393258 EHB393258 EQX393258 FAT393258 FKP393258 FUL393258 GEH393258 GOD393258 GXZ393258 HHV393258 HRR393258 IBN393258 ILJ393258 IVF393258 JFB393258 JOX393258 JYT393258 KIP393258 KSL393258 LCH393258 LMD393258 LVZ393258 MFV393258 MPR393258 MZN393258 NJJ393258 NTF393258 ODB393258 OMX393258 OWT393258 PGP393258 PQL393258 QAH393258 QKD393258 QTZ393258 RDV393258 RNR393258 RXN393258 SHJ393258 SRF393258 TBB393258 TKX393258 TUT393258 UEP393258 UOL393258 UYH393258 VID393258 VRZ393258 WBV393258 WLR393258 WVN393258 F458794 JB458794 SX458794 ACT458794 AMP458794 AWL458794 BGH458794 BQD458794 BZZ458794 CJV458794 CTR458794 DDN458794 DNJ458794 DXF458794 EHB458794 EQX458794 FAT458794 FKP458794 FUL458794 GEH458794 GOD458794 GXZ458794 HHV458794 HRR458794 IBN458794 ILJ458794 IVF458794 JFB458794 JOX458794 JYT458794 KIP458794 KSL458794 LCH458794 LMD458794 LVZ458794 MFV458794 MPR458794 MZN458794 NJJ458794 NTF458794 ODB458794 OMX458794 OWT458794 PGP458794 PQL458794 QAH458794 QKD458794 QTZ458794 RDV458794 RNR458794 RXN458794 SHJ458794 SRF458794 TBB458794 TKX458794 TUT458794 UEP458794 UOL458794 UYH458794 VID458794 VRZ458794 WBV458794 WLR458794 WVN458794 F524330 JB524330 SX524330 ACT524330 AMP524330 AWL524330 BGH524330 BQD524330 BZZ524330 CJV524330 CTR524330 DDN524330 DNJ524330 DXF524330 EHB524330 EQX524330 FAT524330 FKP524330 FUL524330 GEH524330 GOD524330 GXZ524330 HHV524330 HRR524330 IBN524330 ILJ524330 IVF524330 JFB524330 JOX524330 JYT524330 KIP524330 KSL524330 LCH524330 LMD524330 LVZ524330 MFV524330 MPR524330 MZN524330 NJJ524330 NTF524330 ODB524330 OMX524330 OWT524330 PGP524330 PQL524330 QAH524330 QKD524330 QTZ524330 RDV524330 RNR524330 RXN524330 SHJ524330 SRF524330 TBB524330 TKX524330 TUT524330 UEP524330 UOL524330 UYH524330 VID524330 VRZ524330 WBV524330 WLR524330 WVN524330 F589866 JB589866 SX589866 ACT589866 AMP589866 AWL589866 BGH589866 BQD589866 BZZ589866 CJV589866 CTR589866 DDN589866 DNJ589866 DXF589866 EHB589866 EQX589866 FAT589866 FKP589866 FUL589866 GEH589866 GOD589866 GXZ589866 HHV589866 HRR589866 IBN589866 ILJ589866 IVF589866 JFB589866 JOX589866 JYT589866 KIP589866 KSL589866 LCH589866 LMD589866 LVZ589866 MFV589866 MPR589866 MZN589866 NJJ589866 NTF589866 ODB589866 OMX589866 OWT589866 PGP589866 PQL589866 QAH589866 QKD589866 QTZ589866 RDV589866 RNR589866 RXN589866 SHJ589866 SRF589866 TBB589866 TKX589866 TUT589866 UEP589866 UOL589866 UYH589866 VID589866 VRZ589866 WBV589866 WLR589866 WVN589866 F655402 JB655402 SX655402 ACT655402 AMP655402 AWL655402 BGH655402 BQD655402 BZZ655402 CJV655402 CTR655402 DDN655402 DNJ655402 DXF655402 EHB655402 EQX655402 FAT655402 FKP655402 FUL655402 GEH655402 GOD655402 GXZ655402 HHV655402 HRR655402 IBN655402 ILJ655402 IVF655402 JFB655402 JOX655402 JYT655402 KIP655402 KSL655402 LCH655402 LMD655402 LVZ655402 MFV655402 MPR655402 MZN655402 NJJ655402 NTF655402 ODB655402 OMX655402 OWT655402 PGP655402 PQL655402 QAH655402 QKD655402 QTZ655402 RDV655402 RNR655402 RXN655402 SHJ655402 SRF655402 TBB655402 TKX655402 TUT655402 UEP655402 UOL655402 UYH655402 VID655402 VRZ655402 WBV655402 WLR655402 WVN655402 F720938 JB720938 SX720938 ACT720938 AMP720938 AWL720938 BGH720938 BQD720938 BZZ720938 CJV720938 CTR720938 DDN720938 DNJ720938 DXF720938 EHB720938 EQX720938 FAT720938 FKP720938 FUL720938 GEH720938 GOD720938 GXZ720938 HHV720938 HRR720938 IBN720938 ILJ720938 IVF720938 JFB720938 JOX720938 JYT720938 KIP720938 KSL720938 LCH720938 LMD720938 LVZ720938 MFV720938 MPR720938 MZN720938 NJJ720938 NTF720938 ODB720938 OMX720938 OWT720938 PGP720938 PQL720938 QAH720938 QKD720938 QTZ720938 RDV720938 RNR720938 RXN720938 SHJ720938 SRF720938 TBB720938 TKX720938 TUT720938 UEP720938 UOL720938 UYH720938 VID720938 VRZ720938 WBV720938 WLR720938 WVN720938 F786474 JB786474 SX786474 ACT786474 AMP786474 AWL786474 BGH786474 BQD786474 BZZ786474 CJV786474 CTR786474 DDN786474 DNJ786474 DXF786474 EHB786474 EQX786474 FAT786474 FKP786474 FUL786474 GEH786474 GOD786474 GXZ786474 HHV786474 HRR786474 IBN786474 ILJ786474 IVF786474 JFB786474 JOX786474 JYT786474 KIP786474 KSL786474 LCH786474 LMD786474 LVZ786474 MFV786474 MPR786474 MZN786474 NJJ786474 NTF786474 ODB786474 OMX786474 OWT786474 PGP786474 PQL786474 QAH786474 QKD786474 QTZ786474 RDV786474 RNR786474 RXN786474 SHJ786474 SRF786474 TBB786474 TKX786474 TUT786474 UEP786474 UOL786474 UYH786474 VID786474 VRZ786474 WBV786474 WLR786474 WVN786474 F852010 JB852010 SX852010 ACT852010 AMP852010 AWL852010 BGH852010 BQD852010 BZZ852010 CJV852010 CTR852010 DDN852010 DNJ852010 DXF852010 EHB852010 EQX852010 FAT852010 FKP852010 FUL852010 GEH852010 GOD852010 GXZ852010 HHV852010 HRR852010 IBN852010 ILJ852010 IVF852010 JFB852010 JOX852010 JYT852010 KIP852010 KSL852010 LCH852010 LMD852010 LVZ852010 MFV852010 MPR852010 MZN852010 NJJ852010 NTF852010 ODB852010 OMX852010 OWT852010 PGP852010 PQL852010 QAH852010 QKD852010 QTZ852010 RDV852010 RNR852010 RXN852010 SHJ852010 SRF852010 TBB852010 TKX852010 TUT852010 UEP852010 UOL852010 UYH852010 VID852010 VRZ852010 WBV852010 WLR852010 WVN852010 F917546 JB917546 SX917546 ACT917546 AMP917546 AWL917546 BGH917546 BQD917546 BZZ917546 CJV917546 CTR917546 DDN917546 DNJ917546 DXF917546 EHB917546 EQX917546 FAT917546 FKP917546 FUL917546 GEH917546 GOD917546 GXZ917546 HHV917546 HRR917546 IBN917546 ILJ917546 IVF917546 JFB917546 JOX917546 JYT917546 KIP917546 KSL917546 LCH917546 LMD917546 LVZ917546 MFV917546 MPR917546 MZN917546 NJJ917546 NTF917546 ODB917546 OMX917546 OWT917546 PGP917546 PQL917546 QAH917546 QKD917546 QTZ917546 RDV917546 RNR917546 RXN917546 SHJ917546 SRF917546 TBB917546 TKX917546 TUT917546 UEP917546 UOL917546 UYH917546 VID917546 VRZ917546 WBV917546 WLR917546 WVN917546 F983082 JB983082 SX983082 ACT983082 AMP983082 AWL983082 BGH983082 BQD983082 BZZ983082 CJV983082 CTR983082 DDN983082 DNJ983082 DXF983082 EHB983082 EQX983082 FAT983082 FKP983082 FUL983082 GEH983082 GOD983082 GXZ983082 HHV983082 HRR983082 IBN983082 ILJ983082 IVF983082 JFB983082 JOX983082 JYT983082 KIP983082 KSL983082 LCH983082 LMD983082 LVZ983082 MFV983082 MPR983082 MZN983082 NJJ983082 NTF983082 ODB983082 OMX983082 OWT983082 PGP983082 PQL983082 QAH983082 QKD983082 QTZ983082 RDV983082 RNR983082 RXN983082 SHJ983082 SRF983082 TBB983082 TKX983082 TUT983082 UEP983082 UOL983082 UYH983082 VID983082 VRZ983082 WBV983082 WLR983082 WVN983082 WVQ983082 JE39:JE42 TA39:TA42 ACW39:ACW42 AMS39:AMS42 AWO39:AWO42 BGK39:BGK42 BQG39:BQG42 CAC39:CAC42 CJY39:CJY42 CTU39:CTU42 DDQ39:DDQ42 DNM39:DNM42 DXI39:DXI42 EHE39:EHE42 ERA39:ERA42 FAW39:FAW42 FKS39:FKS42 FUO39:FUO42 GEK39:GEK42 GOG39:GOG42 GYC39:GYC42 HHY39:HHY42 HRU39:HRU42 IBQ39:IBQ42 ILM39:ILM42 IVI39:IVI42 JFE39:JFE42 JPA39:JPA42 JYW39:JYW42 KIS39:KIS42 KSO39:KSO42 LCK39:LCK42 LMG39:LMG42 LWC39:LWC42 MFY39:MFY42 MPU39:MPU42 MZQ39:MZQ42 NJM39:NJM42 NTI39:NTI42 ODE39:ODE42 ONA39:ONA42 OWW39:OWW42 PGS39:PGS42 PQO39:PQO42 QAK39:QAK42 QKG39:QKG42 QUC39:QUC42 RDY39:RDY42 RNU39:RNU42 RXQ39:RXQ42 SHM39:SHM42 SRI39:SRI42 TBE39:TBE42 TLA39:TLA42 TUW39:TUW42 UES39:UES42 UOO39:UOO42 UYK39:UYK42 VIG39:VIG42 VSC39:VSC42 WBY39:WBY42 WLU39:WLU42 WVQ39:WVQ42 I65578 JE65578 TA65578 ACW65578 AMS65578 AWO65578 BGK65578 BQG65578 CAC65578 CJY65578 CTU65578 DDQ65578 DNM65578 DXI65578 EHE65578 ERA65578 FAW65578 FKS65578 FUO65578 GEK65578 GOG65578 GYC65578 HHY65578 HRU65578 IBQ65578 ILM65578 IVI65578 JFE65578 JPA65578 JYW65578 KIS65578 KSO65578 LCK65578 LMG65578 LWC65578 MFY65578 MPU65578 MZQ65578 NJM65578 NTI65578 ODE65578 ONA65578 OWW65578 PGS65578 PQO65578 QAK65578 QKG65578 QUC65578 RDY65578 RNU65578 RXQ65578 SHM65578 SRI65578 TBE65578 TLA65578 TUW65578 UES65578 UOO65578 UYK65578 VIG65578 VSC65578 WBY65578 WLU65578 WVQ65578 I131114 JE131114 TA131114 ACW131114 AMS131114 AWO131114 BGK131114 BQG131114 CAC131114 CJY131114 CTU131114 DDQ131114 DNM131114 DXI131114 EHE131114 ERA131114 FAW131114 FKS131114 FUO131114 GEK131114 GOG131114 GYC131114 HHY131114 HRU131114 IBQ131114 ILM131114 IVI131114 JFE131114 JPA131114 JYW131114 KIS131114 KSO131114 LCK131114 LMG131114 LWC131114 MFY131114 MPU131114 MZQ131114 NJM131114 NTI131114 ODE131114 ONA131114 OWW131114 PGS131114 PQO131114 QAK131114 QKG131114 QUC131114 RDY131114 RNU131114 RXQ131114 SHM131114 SRI131114 TBE131114 TLA131114 TUW131114 UES131114 UOO131114 UYK131114 VIG131114 VSC131114 WBY131114 WLU131114 WVQ131114 I196650 JE196650 TA196650 ACW196650 AMS196650 AWO196650 BGK196650 BQG196650 CAC196650 CJY196650 CTU196650 DDQ196650 DNM196650 DXI196650 EHE196650 ERA196650 FAW196650 FKS196650 FUO196650 GEK196650 GOG196650 GYC196650 HHY196650 HRU196650 IBQ196650 ILM196650 IVI196650 JFE196650 JPA196650 JYW196650 KIS196650 KSO196650 LCK196650 LMG196650 LWC196650 MFY196650 MPU196650 MZQ196650 NJM196650 NTI196650 ODE196650 ONA196650 OWW196650 PGS196650 PQO196650 QAK196650 QKG196650 QUC196650 RDY196650 RNU196650 RXQ196650 SHM196650 SRI196650 TBE196650 TLA196650 TUW196650 UES196650 UOO196650 UYK196650 VIG196650 VSC196650 WBY196650 WLU196650 WVQ196650 I262186 JE262186 TA262186 ACW262186 AMS262186 AWO262186 BGK262186 BQG262186 CAC262186 CJY262186 CTU262186 DDQ262186 DNM262186 DXI262186 EHE262186 ERA262186 FAW262186 FKS262186 FUO262186 GEK262186 GOG262186 GYC262186 HHY262186 HRU262186 IBQ262186 ILM262186 IVI262186 JFE262186 JPA262186 JYW262186 KIS262186 KSO262186 LCK262186 LMG262186 LWC262186 MFY262186 MPU262186 MZQ262186 NJM262186 NTI262186 ODE262186 ONA262186 OWW262186 PGS262186 PQO262186 QAK262186 QKG262186 QUC262186 RDY262186 RNU262186 RXQ262186 SHM262186 SRI262186 TBE262186 TLA262186 TUW262186 UES262186 UOO262186 UYK262186 VIG262186 VSC262186 WBY262186 WLU262186 WVQ262186 I327722 JE327722 TA327722 ACW327722 AMS327722 AWO327722 BGK327722 BQG327722 CAC327722 CJY327722 CTU327722 DDQ327722 DNM327722 DXI327722 EHE327722 ERA327722 FAW327722 FKS327722 FUO327722 GEK327722 GOG327722 GYC327722 HHY327722 HRU327722 IBQ327722 ILM327722 IVI327722 JFE327722 JPA327722 JYW327722 KIS327722 KSO327722 LCK327722 LMG327722 LWC327722 MFY327722 MPU327722 MZQ327722 NJM327722 NTI327722 ODE327722 ONA327722 OWW327722 PGS327722 PQO327722 QAK327722 QKG327722 QUC327722 RDY327722 RNU327722 RXQ327722 SHM327722 SRI327722 TBE327722 TLA327722 TUW327722 UES327722 UOO327722 UYK327722 VIG327722 VSC327722 WBY327722 WLU327722 WVQ327722 I393258 JE393258 TA393258 ACW393258 AMS393258 AWO393258 BGK393258 BQG393258 CAC393258 CJY393258 CTU393258 DDQ393258 DNM393258 DXI393258 EHE393258 ERA393258 FAW393258 FKS393258 FUO393258 GEK393258 GOG393258 GYC393258 HHY393258 HRU393258 IBQ393258 ILM393258 IVI393258 JFE393258 JPA393258 JYW393258 KIS393258 KSO393258 LCK393258 LMG393258 LWC393258 MFY393258 MPU393258 MZQ393258 NJM393258 NTI393258 ODE393258 ONA393258 OWW393258 PGS393258 PQO393258 QAK393258 QKG393258 QUC393258 RDY393258 RNU393258 RXQ393258 SHM393258 SRI393258 TBE393258 TLA393258 TUW393258 UES393258 UOO393258 UYK393258 VIG393258 VSC393258 WBY393258 WLU393258 WVQ393258 I458794 JE458794 TA458794 ACW458794 AMS458794 AWO458794 BGK458794 BQG458794 CAC458794 CJY458794 CTU458794 DDQ458794 DNM458794 DXI458794 EHE458794 ERA458794 FAW458794 FKS458794 FUO458794 GEK458794 GOG458794 GYC458794 HHY458794 HRU458794 IBQ458794 ILM458794 IVI458794 JFE458794 JPA458794 JYW458794 KIS458794 KSO458794 LCK458794 LMG458794 LWC458794 MFY458794 MPU458794 MZQ458794 NJM458794 NTI458794 ODE458794 ONA458794 OWW458794 PGS458794 PQO458794 QAK458794 QKG458794 QUC458794 RDY458794 RNU458794 RXQ458794 SHM458794 SRI458794 TBE458794 TLA458794 TUW458794 UES458794 UOO458794 UYK458794 VIG458794 VSC458794 WBY458794 WLU458794 WVQ458794 I524330 JE524330 TA524330 ACW524330 AMS524330 AWO524330 BGK524330 BQG524330 CAC524330 CJY524330 CTU524330 DDQ524330 DNM524330 DXI524330 EHE524330 ERA524330 FAW524330 FKS524330 FUO524330 GEK524330 GOG524330 GYC524330 HHY524330 HRU524330 IBQ524330 ILM524330 IVI524330 JFE524330 JPA524330 JYW524330 KIS524330 KSO524330 LCK524330 LMG524330 LWC524330 MFY524330 MPU524330 MZQ524330 NJM524330 NTI524330 ODE524330 ONA524330 OWW524330 PGS524330 PQO524330 QAK524330 QKG524330 QUC524330 RDY524330 RNU524330 RXQ524330 SHM524330 SRI524330 TBE524330 TLA524330 TUW524330 UES524330 UOO524330 UYK524330 VIG524330 VSC524330 WBY524330 WLU524330 WVQ524330 I589866 JE589866 TA589866 ACW589866 AMS589866 AWO589866 BGK589866 BQG589866 CAC589866 CJY589866 CTU589866 DDQ589866 DNM589866 DXI589866 EHE589866 ERA589866 FAW589866 FKS589866 FUO589866 GEK589866 GOG589866 GYC589866 HHY589866 HRU589866 IBQ589866 ILM589866 IVI589866 JFE589866 JPA589866 JYW589866 KIS589866 KSO589866 LCK589866 LMG589866 LWC589866 MFY589866 MPU589866 MZQ589866 NJM589866 NTI589866 ODE589866 ONA589866 OWW589866 PGS589866 PQO589866 QAK589866 QKG589866 QUC589866 RDY589866 RNU589866 RXQ589866 SHM589866 SRI589866 TBE589866 TLA589866 TUW589866 UES589866 UOO589866 UYK589866 VIG589866 VSC589866 WBY589866 WLU589866 WVQ589866 I655402 JE655402 TA655402 ACW655402 AMS655402 AWO655402 BGK655402 BQG655402 CAC655402 CJY655402 CTU655402 DDQ655402 DNM655402 DXI655402 EHE655402 ERA655402 FAW655402 FKS655402 FUO655402 GEK655402 GOG655402 GYC655402 HHY655402 HRU655402 IBQ655402 ILM655402 IVI655402 JFE655402 JPA655402 JYW655402 KIS655402 KSO655402 LCK655402 LMG655402 LWC655402 MFY655402 MPU655402 MZQ655402 NJM655402 NTI655402 ODE655402 ONA655402 OWW655402 PGS655402 PQO655402 QAK655402 QKG655402 QUC655402 RDY655402 RNU655402 RXQ655402 SHM655402 SRI655402 TBE655402 TLA655402 TUW655402 UES655402 UOO655402 UYK655402 VIG655402 VSC655402 WBY655402 WLU655402 WVQ655402 I720938 JE720938 TA720938 ACW720938 AMS720938 AWO720938 BGK720938 BQG720938 CAC720938 CJY720938 CTU720938 DDQ720938 DNM720938 DXI720938 EHE720938 ERA720938 FAW720938 FKS720938 FUO720938 GEK720938 GOG720938 GYC720938 HHY720938 HRU720938 IBQ720938 ILM720938 IVI720938 JFE720938 JPA720938 JYW720938 KIS720938 KSO720938 LCK720938 LMG720938 LWC720938 MFY720938 MPU720938 MZQ720938 NJM720938 NTI720938 ODE720938 ONA720938 OWW720938 PGS720938 PQO720938 QAK720938 QKG720938 QUC720938 RDY720938 RNU720938 RXQ720938 SHM720938 SRI720938 TBE720938 TLA720938 TUW720938 UES720938 UOO720938 UYK720938 VIG720938 VSC720938 WBY720938 WLU720938 WVQ720938 I786474 JE786474 TA786474 ACW786474 AMS786474 AWO786474 BGK786474 BQG786474 CAC786474 CJY786474 CTU786474 DDQ786474 DNM786474 DXI786474 EHE786474 ERA786474 FAW786474 FKS786474 FUO786474 GEK786474 GOG786474 GYC786474 HHY786474 HRU786474 IBQ786474 ILM786474 IVI786474 JFE786474 JPA786474 JYW786474 KIS786474 KSO786474 LCK786474 LMG786474 LWC786474 MFY786474 MPU786474 MZQ786474 NJM786474 NTI786474 ODE786474 ONA786474 OWW786474 PGS786474 PQO786474 QAK786474 QKG786474 QUC786474 RDY786474 RNU786474 RXQ786474 SHM786474 SRI786474 TBE786474 TLA786474 TUW786474 UES786474 UOO786474 UYK786474 VIG786474 VSC786474 WBY786474 WLU786474 WVQ786474 I852010 JE852010 TA852010 ACW852010 AMS852010 AWO852010 BGK852010 BQG852010 CAC852010 CJY852010 CTU852010 DDQ852010 DNM852010 DXI852010 EHE852010 ERA852010 FAW852010 FKS852010 FUO852010 GEK852010 GOG852010 GYC852010 HHY852010 HRU852010 IBQ852010 ILM852010 IVI852010 JFE852010 JPA852010 JYW852010 KIS852010 KSO852010 LCK852010 LMG852010 LWC852010 MFY852010 MPU852010 MZQ852010 NJM852010 NTI852010 ODE852010 ONA852010 OWW852010 PGS852010 PQO852010 QAK852010 QKG852010 QUC852010 RDY852010 RNU852010 RXQ852010 SHM852010 SRI852010 TBE852010 TLA852010 TUW852010 UES852010 UOO852010 UYK852010 VIG852010 VSC852010 WBY852010 WLU852010 WVQ852010 I917546 JE917546 TA917546 ACW917546 AMS917546 AWO917546 BGK917546 BQG917546 CAC917546 CJY917546 CTU917546 DDQ917546 DNM917546 DXI917546 EHE917546 ERA917546 FAW917546 FKS917546 FUO917546 GEK917546 GOG917546 GYC917546 HHY917546 HRU917546 IBQ917546 ILM917546 IVI917546 JFE917546 JPA917546 JYW917546 KIS917546 KSO917546 LCK917546 LMG917546 LWC917546 MFY917546 MPU917546 MZQ917546 NJM917546 NTI917546 ODE917546 ONA917546 OWW917546 PGS917546 PQO917546 QAK917546 QKG917546 QUC917546 RDY917546 RNU917546 RXQ917546 SHM917546 SRI917546 TBE917546 TLA917546 TUW917546 UES917546 UOO917546 UYK917546 VIG917546 VSC917546 WBY917546 WLU917546 WVQ917546 I983082 JE983082 TA983082 ACW983082 AMS983082 AWO983082 BGK983082 BQG983082 CAC983082 CJY983082 CTU983082 DDQ983082 DNM983082 DXI983082 EHE983082 ERA983082 FAW983082 FKS983082 FUO983082 GEK983082 GOG983082 GYC983082 HHY983082 HRU983082 IBQ983082 ILM983082 IVI983082 JFE983082 JPA983082 JYW983082 KIS983082 KSO983082 LCK983082 LMG983082 LWC983082 MFY983082 MPU983082 MZQ983082 NJM983082 NTI983082 ODE983082 ONA983082 OWW983082 PGS983082 PQO983082 QAK983082 QKG983082 QUC983082 RDY983082 RNU983082 RXQ983082 SHM983082 SRI983082 TBE983082 TLA983082 TUW983082 UES983082 UOO983082 UYK983082 VIG983082 VSC983082 WBY983082 WLU983082 I39:I41 F39:F41">
      <formula1>"Yes, No"</formula1>
    </dataValidation>
    <dataValidation type="list" allowBlank="1" showInputMessage="1" showErrorMessage="1" sqref="D9:E9 IZ9:JA9 SV9:SW9 ACR9:ACS9 AMN9:AMO9 AWJ9:AWK9 BGF9:BGG9 BQB9:BQC9 BZX9:BZY9 CJT9:CJU9 CTP9:CTQ9 DDL9:DDM9 DNH9:DNI9 DXD9:DXE9 EGZ9:EHA9 EQV9:EQW9 FAR9:FAS9 FKN9:FKO9 FUJ9:FUK9 GEF9:GEG9 GOB9:GOC9 GXX9:GXY9 HHT9:HHU9 HRP9:HRQ9 IBL9:IBM9 ILH9:ILI9 IVD9:IVE9 JEZ9:JFA9 JOV9:JOW9 JYR9:JYS9 KIN9:KIO9 KSJ9:KSK9 LCF9:LCG9 LMB9:LMC9 LVX9:LVY9 MFT9:MFU9 MPP9:MPQ9 MZL9:MZM9 NJH9:NJI9 NTD9:NTE9 OCZ9:ODA9 OMV9:OMW9 OWR9:OWS9 PGN9:PGO9 PQJ9:PQK9 QAF9:QAG9 QKB9:QKC9 QTX9:QTY9 RDT9:RDU9 RNP9:RNQ9 RXL9:RXM9 SHH9:SHI9 SRD9:SRE9 TAZ9:TBA9 TKV9:TKW9 TUR9:TUS9 UEN9:UEO9 UOJ9:UOK9 UYF9:UYG9 VIB9:VIC9 VRX9:VRY9 WBT9:WBU9 WLP9:WLQ9 WVL9:WVM9 D65557:E65557 IZ65557:JA65557 SV65557:SW65557 ACR65557:ACS65557 AMN65557:AMO65557 AWJ65557:AWK65557 BGF65557:BGG65557 BQB65557:BQC65557 BZX65557:BZY65557 CJT65557:CJU65557 CTP65557:CTQ65557 DDL65557:DDM65557 DNH65557:DNI65557 DXD65557:DXE65557 EGZ65557:EHA65557 EQV65557:EQW65557 FAR65557:FAS65557 FKN65557:FKO65557 FUJ65557:FUK65557 GEF65557:GEG65557 GOB65557:GOC65557 GXX65557:GXY65557 HHT65557:HHU65557 HRP65557:HRQ65557 IBL65557:IBM65557 ILH65557:ILI65557 IVD65557:IVE65557 JEZ65557:JFA65557 JOV65557:JOW65557 JYR65557:JYS65557 KIN65557:KIO65557 KSJ65557:KSK65557 LCF65557:LCG65557 LMB65557:LMC65557 LVX65557:LVY65557 MFT65557:MFU65557 MPP65557:MPQ65557 MZL65557:MZM65557 NJH65557:NJI65557 NTD65557:NTE65557 OCZ65557:ODA65557 OMV65557:OMW65557 OWR65557:OWS65557 PGN65557:PGO65557 PQJ65557:PQK65557 QAF65557:QAG65557 QKB65557:QKC65557 QTX65557:QTY65557 RDT65557:RDU65557 RNP65557:RNQ65557 RXL65557:RXM65557 SHH65557:SHI65557 SRD65557:SRE65557 TAZ65557:TBA65557 TKV65557:TKW65557 TUR65557:TUS65557 UEN65557:UEO65557 UOJ65557:UOK65557 UYF65557:UYG65557 VIB65557:VIC65557 VRX65557:VRY65557 WBT65557:WBU65557 WLP65557:WLQ65557 WVL65557:WVM65557 D131093:E131093 IZ131093:JA131093 SV131093:SW131093 ACR131093:ACS131093 AMN131093:AMO131093 AWJ131093:AWK131093 BGF131093:BGG131093 BQB131093:BQC131093 BZX131093:BZY131093 CJT131093:CJU131093 CTP131093:CTQ131093 DDL131093:DDM131093 DNH131093:DNI131093 DXD131093:DXE131093 EGZ131093:EHA131093 EQV131093:EQW131093 FAR131093:FAS131093 FKN131093:FKO131093 FUJ131093:FUK131093 GEF131093:GEG131093 GOB131093:GOC131093 GXX131093:GXY131093 HHT131093:HHU131093 HRP131093:HRQ131093 IBL131093:IBM131093 ILH131093:ILI131093 IVD131093:IVE131093 JEZ131093:JFA131093 JOV131093:JOW131093 JYR131093:JYS131093 KIN131093:KIO131093 KSJ131093:KSK131093 LCF131093:LCG131093 LMB131093:LMC131093 LVX131093:LVY131093 MFT131093:MFU131093 MPP131093:MPQ131093 MZL131093:MZM131093 NJH131093:NJI131093 NTD131093:NTE131093 OCZ131093:ODA131093 OMV131093:OMW131093 OWR131093:OWS131093 PGN131093:PGO131093 PQJ131093:PQK131093 QAF131093:QAG131093 QKB131093:QKC131093 QTX131093:QTY131093 RDT131093:RDU131093 RNP131093:RNQ131093 RXL131093:RXM131093 SHH131093:SHI131093 SRD131093:SRE131093 TAZ131093:TBA131093 TKV131093:TKW131093 TUR131093:TUS131093 UEN131093:UEO131093 UOJ131093:UOK131093 UYF131093:UYG131093 VIB131093:VIC131093 VRX131093:VRY131093 WBT131093:WBU131093 WLP131093:WLQ131093 WVL131093:WVM131093 D196629:E196629 IZ196629:JA196629 SV196629:SW196629 ACR196629:ACS196629 AMN196629:AMO196629 AWJ196629:AWK196629 BGF196629:BGG196629 BQB196629:BQC196629 BZX196629:BZY196629 CJT196629:CJU196629 CTP196629:CTQ196629 DDL196629:DDM196629 DNH196629:DNI196629 DXD196629:DXE196629 EGZ196629:EHA196629 EQV196629:EQW196629 FAR196629:FAS196629 FKN196629:FKO196629 FUJ196629:FUK196629 GEF196629:GEG196629 GOB196629:GOC196629 GXX196629:GXY196629 HHT196629:HHU196629 HRP196629:HRQ196629 IBL196629:IBM196629 ILH196629:ILI196629 IVD196629:IVE196629 JEZ196629:JFA196629 JOV196629:JOW196629 JYR196629:JYS196629 KIN196629:KIO196629 KSJ196629:KSK196629 LCF196629:LCG196629 LMB196629:LMC196629 LVX196629:LVY196629 MFT196629:MFU196629 MPP196629:MPQ196629 MZL196629:MZM196629 NJH196629:NJI196629 NTD196629:NTE196629 OCZ196629:ODA196629 OMV196629:OMW196629 OWR196629:OWS196629 PGN196629:PGO196629 PQJ196629:PQK196629 QAF196629:QAG196629 QKB196629:QKC196629 QTX196629:QTY196629 RDT196629:RDU196629 RNP196629:RNQ196629 RXL196629:RXM196629 SHH196629:SHI196629 SRD196629:SRE196629 TAZ196629:TBA196629 TKV196629:TKW196629 TUR196629:TUS196629 UEN196629:UEO196629 UOJ196629:UOK196629 UYF196629:UYG196629 VIB196629:VIC196629 VRX196629:VRY196629 WBT196629:WBU196629 WLP196629:WLQ196629 WVL196629:WVM196629 D262165:E262165 IZ262165:JA262165 SV262165:SW262165 ACR262165:ACS262165 AMN262165:AMO262165 AWJ262165:AWK262165 BGF262165:BGG262165 BQB262165:BQC262165 BZX262165:BZY262165 CJT262165:CJU262165 CTP262165:CTQ262165 DDL262165:DDM262165 DNH262165:DNI262165 DXD262165:DXE262165 EGZ262165:EHA262165 EQV262165:EQW262165 FAR262165:FAS262165 FKN262165:FKO262165 FUJ262165:FUK262165 GEF262165:GEG262165 GOB262165:GOC262165 GXX262165:GXY262165 HHT262165:HHU262165 HRP262165:HRQ262165 IBL262165:IBM262165 ILH262165:ILI262165 IVD262165:IVE262165 JEZ262165:JFA262165 JOV262165:JOW262165 JYR262165:JYS262165 KIN262165:KIO262165 KSJ262165:KSK262165 LCF262165:LCG262165 LMB262165:LMC262165 LVX262165:LVY262165 MFT262165:MFU262165 MPP262165:MPQ262165 MZL262165:MZM262165 NJH262165:NJI262165 NTD262165:NTE262165 OCZ262165:ODA262165 OMV262165:OMW262165 OWR262165:OWS262165 PGN262165:PGO262165 PQJ262165:PQK262165 QAF262165:QAG262165 QKB262165:QKC262165 QTX262165:QTY262165 RDT262165:RDU262165 RNP262165:RNQ262165 RXL262165:RXM262165 SHH262165:SHI262165 SRD262165:SRE262165 TAZ262165:TBA262165 TKV262165:TKW262165 TUR262165:TUS262165 UEN262165:UEO262165 UOJ262165:UOK262165 UYF262165:UYG262165 VIB262165:VIC262165 VRX262165:VRY262165 WBT262165:WBU262165 WLP262165:WLQ262165 WVL262165:WVM262165 D327701:E327701 IZ327701:JA327701 SV327701:SW327701 ACR327701:ACS327701 AMN327701:AMO327701 AWJ327701:AWK327701 BGF327701:BGG327701 BQB327701:BQC327701 BZX327701:BZY327701 CJT327701:CJU327701 CTP327701:CTQ327701 DDL327701:DDM327701 DNH327701:DNI327701 DXD327701:DXE327701 EGZ327701:EHA327701 EQV327701:EQW327701 FAR327701:FAS327701 FKN327701:FKO327701 FUJ327701:FUK327701 GEF327701:GEG327701 GOB327701:GOC327701 GXX327701:GXY327701 HHT327701:HHU327701 HRP327701:HRQ327701 IBL327701:IBM327701 ILH327701:ILI327701 IVD327701:IVE327701 JEZ327701:JFA327701 JOV327701:JOW327701 JYR327701:JYS327701 KIN327701:KIO327701 KSJ327701:KSK327701 LCF327701:LCG327701 LMB327701:LMC327701 LVX327701:LVY327701 MFT327701:MFU327701 MPP327701:MPQ327701 MZL327701:MZM327701 NJH327701:NJI327701 NTD327701:NTE327701 OCZ327701:ODA327701 OMV327701:OMW327701 OWR327701:OWS327701 PGN327701:PGO327701 PQJ327701:PQK327701 QAF327701:QAG327701 QKB327701:QKC327701 QTX327701:QTY327701 RDT327701:RDU327701 RNP327701:RNQ327701 RXL327701:RXM327701 SHH327701:SHI327701 SRD327701:SRE327701 TAZ327701:TBA327701 TKV327701:TKW327701 TUR327701:TUS327701 UEN327701:UEO327701 UOJ327701:UOK327701 UYF327701:UYG327701 VIB327701:VIC327701 VRX327701:VRY327701 WBT327701:WBU327701 WLP327701:WLQ327701 WVL327701:WVM327701 D393237:E393237 IZ393237:JA393237 SV393237:SW393237 ACR393237:ACS393237 AMN393237:AMO393237 AWJ393237:AWK393237 BGF393237:BGG393237 BQB393237:BQC393237 BZX393237:BZY393237 CJT393237:CJU393237 CTP393237:CTQ393237 DDL393237:DDM393237 DNH393237:DNI393237 DXD393237:DXE393237 EGZ393237:EHA393237 EQV393237:EQW393237 FAR393237:FAS393237 FKN393237:FKO393237 FUJ393237:FUK393237 GEF393237:GEG393237 GOB393237:GOC393237 GXX393237:GXY393237 HHT393237:HHU393237 HRP393237:HRQ393237 IBL393237:IBM393237 ILH393237:ILI393237 IVD393237:IVE393237 JEZ393237:JFA393237 JOV393237:JOW393237 JYR393237:JYS393237 KIN393237:KIO393237 KSJ393237:KSK393237 LCF393237:LCG393237 LMB393237:LMC393237 LVX393237:LVY393237 MFT393237:MFU393237 MPP393237:MPQ393237 MZL393237:MZM393237 NJH393237:NJI393237 NTD393237:NTE393237 OCZ393237:ODA393237 OMV393237:OMW393237 OWR393237:OWS393237 PGN393237:PGO393237 PQJ393237:PQK393237 QAF393237:QAG393237 QKB393237:QKC393237 QTX393237:QTY393237 RDT393237:RDU393237 RNP393237:RNQ393237 RXL393237:RXM393237 SHH393237:SHI393237 SRD393237:SRE393237 TAZ393237:TBA393237 TKV393237:TKW393237 TUR393237:TUS393237 UEN393237:UEO393237 UOJ393237:UOK393237 UYF393237:UYG393237 VIB393237:VIC393237 VRX393237:VRY393237 WBT393237:WBU393237 WLP393237:WLQ393237 WVL393237:WVM393237 D458773:E458773 IZ458773:JA458773 SV458773:SW458773 ACR458773:ACS458773 AMN458773:AMO458773 AWJ458773:AWK458773 BGF458773:BGG458773 BQB458773:BQC458773 BZX458773:BZY458773 CJT458773:CJU458773 CTP458773:CTQ458773 DDL458773:DDM458773 DNH458773:DNI458773 DXD458773:DXE458773 EGZ458773:EHA458773 EQV458773:EQW458773 FAR458773:FAS458773 FKN458773:FKO458773 FUJ458773:FUK458773 GEF458773:GEG458773 GOB458773:GOC458773 GXX458773:GXY458773 HHT458773:HHU458773 HRP458773:HRQ458773 IBL458773:IBM458773 ILH458773:ILI458773 IVD458773:IVE458773 JEZ458773:JFA458773 JOV458773:JOW458773 JYR458773:JYS458773 KIN458773:KIO458773 KSJ458773:KSK458773 LCF458773:LCG458773 LMB458773:LMC458773 LVX458773:LVY458773 MFT458773:MFU458773 MPP458773:MPQ458773 MZL458773:MZM458773 NJH458773:NJI458773 NTD458773:NTE458773 OCZ458773:ODA458773 OMV458773:OMW458773 OWR458773:OWS458773 PGN458773:PGO458773 PQJ458773:PQK458773 QAF458773:QAG458773 QKB458773:QKC458773 QTX458773:QTY458773 RDT458773:RDU458773 RNP458773:RNQ458773 RXL458773:RXM458773 SHH458773:SHI458773 SRD458773:SRE458773 TAZ458773:TBA458773 TKV458773:TKW458773 TUR458773:TUS458773 UEN458773:UEO458773 UOJ458773:UOK458773 UYF458773:UYG458773 VIB458773:VIC458773 VRX458773:VRY458773 WBT458773:WBU458773 WLP458773:WLQ458773 WVL458773:WVM458773 D524309:E524309 IZ524309:JA524309 SV524309:SW524309 ACR524309:ACS524309 AMN524309:AMO524309 AWJ524309:AWK524309 BGF524309:BGG524309 BQB524309:BQC524309 BZX524309:BZY524309 CJT524309:CJU524309 CTP524309:CTQ524309 DDL524309:DDM524309 DNH524309:DNI524309 DXD524309:DXE524309 EGZ524309:EHA524309 EQV524309:EQW524309 FAR524309:FAS524309 FKN524309:FKO524309 FUJ524309:FUK524309 GEF524309:GEG524309 GOB524309:GOC524309 GXX524309:GXY524309 HHT524309:HHU524309 HRP524309:HRQ524309 IBL524309:IBM524309 ILH524309:ILI524309 IVD524309:IVE524309 JEZ524309:JFA524309 JOV524309:JOW524309 JYR524309:JYS524309 KIN524309:KIO524309 KSJ524309:KSK524309 LCF524309:LCG524309 LMB524309:LMC524309 LVX524309:LVY524309 MFT524309:MFU524309 MPP524309:MPQ524309 MZL524309:MZM524309 NJH524309:NJI524309 NTD524309:NTE524309 OCZ524309:ODA524309 OMV524309:OMW524309 OWR524309:OWS524309 PGN524309:PGO524309 PQJ524309:PQK524309 QAF524309:QAG524309 QKB524309:QKC524309 QTX524309:QTY524309 RDT524309:RDU524309 RNP524309:RNQ524309 RXL524309:RXM524309 SHH524309:SHI524309 SRD524309:SRE524309 TAZ524309:TBA524309 TKV524309:TKW524309 TUR524309:TUS524309 UEN524309:UEO524309 UOJ524309:UOK524309 UYF524309:UYG524309 VIB524309:VIC524309 VRX524309:VRY524309 WBT524309:WBU524309 WLP524309:WLQ524309 WVL524309:WVM524309 D589845:E589845 IZ589845:JA589845 SV589845:SW589845 ACR589845:ACS589845 AMN589845:AMO589845 AWJ589845:AWK589845 BGF589845:BGG589845 BQB589845:BQC589845 BZX589845:BZY589845 CJT589845:CJU589845 CTP589845:CTQ589845 DDL589845:DDM589845 DNH589845:DNI589845 DXD589845:DXE589845 EGZ589845:EHA589845 EQV589845:EQW589845 FAR589845:FAS589845 FKN589845:FKO589845 FUJ589845:FUK589845 GEF589845:GEG589845 GOB589845:GOC589845 GXX589845:GXY589845 HHT589845:HHU589845 HRP589845:HRQ589845 IBL589845:IBM589845 ILH589845:ILI589845 IVD589845:IVE589845 JEZ589845:JFA589845 JOV589845:JOW589845 JYR589845:JYS589845 KIN589845:KIO589845 KSJ589845:KSK589845 LCF589845:LCG589845 LMB589845:LMC589845 LVX589845:LVY589845 MFT589845:MFU589845 MPP589845:MPQ589845 MZL589845:MZM589845 NJH589845:NJI589845 NTD589845:NTE589845 OCZ589845:ODA589845 OMV589845:OMW589845 OWR589845:OWS589845 PGN589845:PGO589845 PQJ589845:PQK589845 QAF589845:QAG589845 QKB589845:QKC589845 QTX589845:QTY589845 RDT589845:RDU589845 RNP589845:RNQ589845 RXL589845:RXM589845 SHH589845:SHI589845 SRD589845:SRE589845 TAZ589845:TBA589845 TKV589845:TKW589845 TUR589845:TUS589845 UEN589845:UEO589845 UOJ589845:UOK589845 UYF589845:UYG589845 VIB589845:VIC589845 VRX589845:VRY589845 WBT589845:WBU589845 WLP589845:WLQ589845 WVL589845:WVM589845 D655381:E655381 IZ655381:JA655381 SV655381:SW655381 ACR655381:ACS655381 AMN655381:AMO655381 AWJ655381:AWK655381 BGF655381:BGG655381 BQB655381:BQC655381 BZX655381:BZY655381 CJT655381:CJU655381 CTP655381:CTQ655381 DDL655381:DDM655381 DNH655381:DNI655381 DXD655381:DXE655381 EGZ655381:EHA655381 EQV655381:EQW655381 FAR655381:FAS655381 FKN655381:FKO655381 FUJ655381:FUK655381 GEF655381:GEG655381 GOB655381:GOC655381 GXX655381:GXY655381 HHT655381:HHU655381 HRP655381:HRQ655381 IBL655381:IBM655381 ILH655381:ILI655381 IVD655381:IVE655381 JEZ655381:JFA655381 JOV655381:JOW655381 JYR655381:JYS655381 KIN655381:KIO655381 KSJ655381:KSK655381 LCF655381:LCG655381 LMB655381:LMC655381 LVX655381:LVY655381 MFT655381:MFU655381 MPP655381:MPQ655381 MZL655381:MZM655381 NJH655381:NJI655381 NTD655381:NTE655381 OCZ655381:ODA655381 OMV655381:OMW655381 OWR655381:OWS655381 PGN655381:PGO655381 PQJ655381:PQK655381 QAF655381:QAG655381 QKB655381:QKC655381 QTX655381:QTY655381 RDT655381:RDU655381 RNP655381:RNQ655381 RXL655381:RXM655381 SHH655381:SHI655381 SRD655381:SRE655381 TAZ655381:TBA655381 TKV655381:TKW655381 TUR655381:TUS655381 UEN655381:UEO655381 UOJ655381:UOK655381 UYF655381:UYG655381 VIB655381:VIC655381 VRX655381:VRY655381 WBT655381:WBU655381 WLP655381:WLQ655381 WVL655381:WVM655381 D720917:E720917 IZ720917:JA720917 SV720917:SW720917 ACR720917:ACS720917 AMN720917:AMO720917 AWJ720917:AWK720917 BGF720917:BGG720917 BQB720917:BQC720917 BZX720917:BZY720917 CJT720917:CJU720917 CTP720917:CTQ720917 DDL720917:DDM720917 DNH720917:DNI720917 DXD720917:DXE720917 EGZ720917:EHA720917 EQV720917:EQW720917 FAR720917:FAS720917 FKN720917:FKO720917 FUJ720917:FUK720917 GEF720917:GEG720917 GOB720917:GOC720917 GXX720917:GXY720917 HHT720917:HHU720917 HRP720917:HRQ720917 IBL720917:IBM720917 ILH720917:ILI720917 IVD720917:IVE720917 JEZ720917:JFA720917 JOV720917:JOW720917 JYR720917:JYS720917 KIN720917:KIO720917 KSJ720917:KSK720917 LCF720917:LCG720917 LMB720917:LMC720917 LVX720917:LVY720917 MFT720917:MFU720917 MPP720917:MPQ720917 MZL720917:MZM720917 NJH720917:NJI720917 NTD720917:NTE720917 OCZ720917:ODA720917 OMV720917:OMW720917 OWR720917:OWS720917 PGN720917:PGO720917 PQJ720917:PQK720917 QAF720917:QAG720917 QKB720917:QKC720917 QTX720917:QTY720917 RDT720917:RDU720917 RNP720917:RNQ720917 RXL720917:RXM720917 SHH720917:SHI720917 SRD720917:SRE720917 TAZ720917:TBA720917 TKV720917:TKW720917 TUR720917:TUS720917 UEN720917:UEO720917 UOJ720917:UOK720917 UYF720917:UYG720917 VIB720917:VIC720917 VRX720917:VRY720917 WBT720917:WBU720917 WLP720917:WLQ720917 WVL720917:WVM720917 D786453:E786453 IZ786453:JA786453 SV786453:SW786453 ACR786453:ACS786453 AMN786453:AMO786453 AWJ786453:AWK786453 BGF786453:BGG786453 BQB786453:BQC786453 BZX786453:BZY786453 CJT786453:CJU786453 CTP786453:CTQ786453 DDL786453:DDM786453 DNH786453:DNI786453 DXD786453:DXE786453 EGZ786453:EHA786453 EQV786453:EQW786453 FAR786453:FAS786453 FKN786453:FKO786453 FUJ786453:FUK786453 GEF786453:GEG786453 GOB786453:GOC786453 GXX786453:GXY786453 HHT786453:HHU786453 HRP786453:HRQ786453 IBL786453:IBM786453 ILH786453:ILI786453 IVD786453:IVE786453 JEZ786453:JFA786453 JOV786453:JOW786453 JYR786453:JYS786453 KIN786453:KIO786453 KSJ786453:KSK786453 LCF786453:LCG786453 LMB786453:LMC786453 LVX786453:LVY786453 MFT786453:MFU786453 MPP786453:MPQ786453 MZL786453:MZM786453 NJH786453:NJI786453 NTD786453:NTE786453 OCZ786453:ODA786453 OMV786453:OMW786453 OWR786453:OWS786453 PGN786453:PGO786453 PQJ786453:PQK786453 QAF786453:QAG786453 QKB786453:QKC786453 QTX786453:QTY786453 RDT786453:RDU786453 RNP786453:RNQ786453 RXL786453:RXM786453 SHH786453:SHI786453 SRD786453:SRE786453 TAZ786453:TBA786453 TKV786453:TKW786453 TUR786453:TUS786453 UEN786453:UEO786453 UOJ786453:UOK786453 UYF786453:UYG786453 VIB786453:VIC786453 VRX786453:VRY786453 WBT786453:WBU786453 WLP786453:WLQ786453 WVL786453:WVM786453 D851989:E851989 IZ851989:JA851989 SV851989:SW851989 ACR851989:ACS851989 AMN851989:AMO851989 AWJ851989:AWK851989 BGF851989:BGG851989 BQB851989:BQC851989 BZX851989:BZY851989 CJT851989:CJU851989 CTP851989:CTQ851989 DDL851989:DDM851989 DNH851989:DNI851989 DXD851989:DXE851989 EGZ851989:EHA851989 EQV851989:EQW851989 FAR851989:FAS851989 FKN851989:FKO851989 FUJ851989:FUK851989 GEF851989:GEG851989 GOB851989:GOC851989 GXX851989:GXY851989 HHT851989:HHU851989 HRP851989:HRQ851989 IBL851989:IBM851989 ILH851989:ILI851989 IVD851989:IVE851989 JEZ851989:JFA851989 JOV851989:JOW851989 JYR851989:JYS851989 KIN851989:KIO851989 KSJ851989:KSK851989 LCF851989:LCG851989 LMB851989:LMC851989 LVX851989:LVY851989 MFT851989:MFU851989 MPP851989:MPQ851989 MZL851989:MZM851989 NJH851989:NJI851989 NTD851989:NTE851989 OCZ851989:ODA851989 OMV851989:OMW851989 OWR851989:OWS851989 PGN851989:PGO851989 PQJ851989:PQK851989 QAF851989:QAG851989 QKB851989:QKC851989 QTX851989:QTY851989 RDT851989:RDU851989 RNP851989:RNQ851989 RXL851989:RXM851989 SHH851989:SHI851989 SRD851989:SRE851989 TAZ851989:TBA851989 TKV851989:TKW851989 TUR851989:TUS851989 UEN851989:UEO851989 UOJ851989:UOK851989 UYF851989:UYG851989 VIB851989:VIC851989 VRX851989:VRY851989 WBT851989:WBU851989 WLP851989:WLQ851989 WVL851989:WVM851989 D917525:E917525 IZ917525:JA917525 SV917525:SW917525 ACR917525:ACS917525 AMN917525:AMO917525 AWJ917525:AWK917525 BGF917525:BGG917525 BQB917525:BQC917525 BZX917525:BZY917525 CJT917525:CJU917525 CTP917525:CTQ917525 DDL917525:DDM917525 DNH917525:DNI917525 DXD917525:DXE917525 EGZ917525:EHA917525 EQV917525:EQW917525 FAR917525:FAS917525 FKN917525:FKO917525 FUJ917525:FUK917525 GEF917525:GEG917525 GOB917525:GOC917525 GXX917525:GXY917525 HHT917525:HHU917525 HRP917525:HRQ917525 IBL917525:IBM917525 ILH917525:ILI917525 IVD917525:IVE917525 JEZ917525:JFA917525 JOV917525:JOW917525 JYR917525:JYS917525 KIN917525:KIO917525 KSJ917525:KSK917525 LCF917525:LCG917525 LMB917525:LMC917525 LVX917525:LVY917525 MFT917525:MFU917525 MPP917525:MPQ917525 MZL917525:MZM917525 NJH917525:NJI917525 NTD917525:NTE917525 OCZ917525:ODA917525 OMV917525:OMW917525 OWR917525:OWS917525 PGN917525:PGO917525 PQJ917525:PQK917525 QAF917525:QAG917525 QKB917525:QKC917525 QTX917525:QTY917525 RDT917525:RDU917525 RNP917525:RNQ917525 RXL917525:RXM917525 SHH917525:SHI917525 SRD917525:SRE917525 TAZ917525:TBA917525 TKV917525:TKW917525 TUR917525:TUS917525 UEN917525:UEO917525 UOJ917525:UOK917525 UYF917525:UYG917525 VIB917525:VIC917525 VRX917525:VRY917525 WBT917525:WBU917525 WLP917525:WLQ917525 WVL917525:WVM917525 D983061:E983061 IZ983061:JA983061 SV983061:SW983061 ACR983061:ACS983061 AMN983061:AMO983061 AWJ983061:AWK983061 BGF983061:BGG983061 BQB983061:BQC983061 BZX983061:BZY983061 CJT983061:CJU983061 CTP983061:CTQ983061 DDL983061:DDM983061 DNH983061:DNI983061 DXD983061:DXE983061 EGZ983061:EHA983061 EQV983061:EQW983061 FAR983061:FAS983061 FKN983061:FKO983061 FUJ983061:FUK983061 GEF983061:GEG983061 GOB983061:GOC983061 GXX983061:GXY983061 HHT983061:HHU983061 HRP983061:HRQ983061 IBL983061:IBM983061 ILH983061:ILI983061 IVD983061:IVE983061 JEZ983061:JFA983061 JOV983061:JOW983061 JYR983061:JYS983061 KIN983061:KIO983061 KSJ983061:KSK983061 LCF983061:LCG983061 LMB983061:LMC983061 LVX983061:LVY983061 MFT983061:MFU983061 MPP983061:MPQ983061 MZL983061:MZM983061 NJH983061:NJI983061 NTD983061:NTE983061 OCZ983061:ODA983061 OMV983061:OMW983061 OWR983061:OWS983061 PGN983061:PGO983061 PQJ983061:PQK983061 QAF983061:QAG983061 QKB983061:QKC983061 QTX983061:QTY983061 RDT983061:RDU983061 RNP983061:RNQ983061 RXL983061:RXM983061 SHH983061:SHI983061 SRD983061:SRE983061 TAZ983061:TBA983061 TKV983061:TKW983061 TUR983061:TUS983061 UEN983061:UEO983061 UOJ983061:UOK983061 UYF983061:UYG983061 VIB983061:VIC983061 VRX983061:VRY983061 WBT983061:WBU983061 WLP983061:WLQ983061 WVL983061:WVM983061">
      <formula1>"Girder Bridge, Wide Flange Bridge"</formula1>
    </dataValidation>
  </dataValidations>
  <pageMargins left="0.7" right="0.7" top="0.75" bottom="0.75" header="0.3" footer="0.3"/>
  <pageSetup scale="61" orientation="portrait" verticalDpi="4"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P68"/>
  <sheetViews>
    <sheetView view="pageBreakPreview" topLeftCell="A31" zoomScaleNormal="100" zoomScaleSheetLayoutView="100" workbookViewId="0">
      <selection activeCell="K35" sqref="K35"/>
    </sheetView>
  </sheetViews>
  <sheetFormatPr defaultRowHeight="12.75"/>
  <cols>
    <col min="2" max="2" width="9.7109375" bestFit="1" customWidth="1"/>
    <col min="258" max="258" width="9.7109375" bestFit="1" customWidth="1"/>
    <col min="514" max="514" width="9.7109375" bestFit="1" customWidth="1"/>
    <col min="770" max="770" width="9.7109375" bestFit="1" customWidth="1"/>
    <col min="1026" max="1026" width="9.7109375" bestFit="1" customWidth="1"/>
    <col min="1282" max="1282" width="9.7109375" bestFit="1" customWidth="1"/>
    <col min="1538" max="1538" width="9.7109375" bestFit="1" customWidth="1"/>
    <col min="1794" max="1794" width="9.7109375" bestFit="1" customWidth="1"/>
    <col min="2050" max="2050" width="9.7109375" bestFit="1" customWidth="1"/>
    <col min="2306" max="2306" width="9.7109375" bestFit="1" customWidth="1"/>
    <col min="2562" max="2562" width="9.7109375" bestFit="1" customWidth="1"/>
    <col min="2818" max="2818" width="9.7109375" bestFit="1" customWidth="1"/>
    <col min="3074" max="3074" width="9.7109375" bestFit="1" customWidth="1"/>
    <col min="3330" max="3330" width="9.7109375" bestFit="1" customWidth="1"/>
    <col min="3586" max="3586" width="9.7109375" bestFit="1" customWidth="1"/>
    <col min="3842" max="3842" width="9.7109375" bestFit="1" customWidth="1"/>
    <col min="4098" max="4098" width="9.7109375" bestFit="1" customWidth="1"/>
    <col min="4354" max="4354" width="9.7109375" bestFit="1" customWidth="1"/>
    <col min="4610" max="4610" width="9.7109375" bestFit="1" customWidth="1"/>
    <col min="4866" max="4866" width="9.7109375" bestFit="1" customWidth="1"/>
    <col min="5122" max="5122" width="9.7109375" bestFit="1" customWidth="1"/>
    <col min="5378" max="5378" width="9.7109375" bestFit="1" customWidth="1"/>
    <col min="5634" max="5634" width="9.7109375" bestFit="1" customWidth="1"/>
    <col min="5890" max="5890" width="9.7109375" bestFit="1" customWidth="1"/>
    <col min="6146" max="6146" width="9.7109375" bestFit="1" customWidth="1"/>
    <col min="6402" max="6402" width="9.7109375" bestFit="1" customWidth="1"/>
    <col min="6658" max="6658" width="9.7109375" bestFit="1" customWidth="1"/>
    <col min="6914" max="6914" width="9.7109375" bestFit="1" customWidth="1"/>
    <col min="7170" max="7170" width="9.7109375" bestFit="1" customWidth="1"/>
    <col min="7426" max="7426" width="9.7109375" bestFit="1" customWidth="1"/>
    <col min="7682" max="7682" width="9.7109375" bestFit="1" customWidth="1"/>
    <col min="7938" max="7938" width="9.7109375" bestFit="1" customWidth="1"/>
    <col min="8194" max="8194" width="9.7109375" bestFit="1" customWidth="1"/>
    <col min="8450" max="8450" width="9.7109375" bestFit="1" customWidth="1"/>
    <col min="8706" max="8706" width="9.7109375" bestFit="1" customWidth="1"/>
    <col min="8962" max="8962" width="9.7109375" bestFit="1" customWidth="1"/>
    <col min="9218" max="9218" width="9.7109375" bestFit="1" customWidth="1"/>
    <col min="9474" max="9474" width="9.7109375" bestFit="1" customWidth="1"/>
    <col min="9730" max="9730" width="9.7109375" bestFit="1" customWidth="1"/>
    <col min="9986" max="9986" width="9.7109375" bestFit="1" customWidth="1"/>
    <col min="10242" max="10242" width="9.7109375" bestFit="1" customWidth="1"/>
    <col min="10498" max="10498" width="9.7109375" bestFit="1" customWidth="1"/>
    <col min="10754" max="10754" width="9.7109375" bestFit="1" customWidth="1"/>
    <col min="11010" max="11010" width="9.7109375" bestFit="1" customWidth="1"/>
    <col min="11266" max="11266" width="9.7109375" bestFit="1" customWidth="1"/>
    <col min="11522" max="11522" width="9.7109375" bestFit="1" customWidth="1"/>
    <col min="11778" max="11778" width="9.7109375" bestFit="1" customWidth="1"/>
    <col min="12034" max="12034" width="9.7109375" bestFit="1" customWidth="1"/>
    <col min="12290" max="12290" width="9.7109375" bestFit="1" customWidth="1"/>
    <col min="12546" max="12546" width="9.7109375" bestFit="1" customWidth="1"/>
    <col min="12802" max="12802" width="9.7109375" bestFit="1" customWidth="1"/>
    <col min="13058" max="13058" width="9.7109375" bestFit="1" customWidth="1"/>
    <col min="13314" max="13314" width="9.7109375" bestFit="1" customWidth="1"/>
    <col min="13570" max="13570" width="9.7109375" bestFit="1" customWidth="1"/>
    <col min="13826" max="13826" width="9.7109375" bestFit="1" customWidth="1"/>
    <col min="14082" max="14082" width="9.7109375" bestFit="1" customWidth="1"/>
    <col min="14338" max="14338" width="9.7109375" bestFit="1" customWidth="1"/>
    <col min="14594" max="14594" width="9.7109375" bestFit="1" customWidth="1"/>
    <col min="14850" max="14850" width="9.7109375" bestFit="1" customWidth="1"/>
    <col min="15106" max="15106" width="9.7109375" bestFit="1" customWidth="1"/>
    <col min="15362" max="15362" width="9.7109375" bestFit="1" customWidth="1"/>
    <col min="15618" max="15618" width="9.7109375" bestFit="1" customWidth="1"/>
    <col min="15874" max="15874" width="9.7109375" bestFit="1" customWidth="1"/>
    <col min="16130" max="16130" width="9.7109375" bestFit="1" customWidth="1"/>
  </cols>
  <sheetData>
    <row r="1" spans="2:16">
      <c r="B1" t="s">
        <v>8</v>
      </c>
      <c r="C1" s="41" t="str">
        <f>+Memo!AI3</f>
        <v>L09624</v>
      </c>
      <c r="F1" s="27" t="str">
        <f>+Memo!G5</f>
        <v>Boone-Cooper</v>
      </c>
      <c r="G1" t="s">
        <v>7</v>
      </c>
      <c r="J1" s="41" t="s">
        <v>62</v>
      </c>
      <c r="M1" s="243" t="str">
        <f ca="1">CONCATENATE("Date  ",TEXT(TODAY(),"mm/dd/yyyy"))</f>
        <v>Date  12/11/2018</v>
      </c>
      <c r="N1" s="243"/>
    </row>
    <row r="3" spans="2:16">
      <c r="B3" s="62"/>
      <c r="C3" s="63"/>
      <c r="D3" s="63"/>
      <c r="E3" s="63"/>
      <c r="F3" s="63"/>
      <c r="G3" s="63"/>
      <c r="H3" s="63"/>
      <c r="I3" s="63"/>
      <c r="J3" s="63"/>
      <c r="K3" s="63"/>
      <c r="L3" s="63"/>
      <c r="M3" s="63"/>
      <c r="N3" s="64"/>
    </row>
    <row r="4" spans="2:16" ht="18">
      <c r="B4" s="65"/>
      <c r="C4" s="58"/>
      <c r="D4" s="58"/>
      <c r="E4" s="58"/>
      <c r="F4" s="58"/>
      <c r="G4" s="58"/>
      <c r="H4" s="66" t="s">
        <v>203</v>
      </c>
      <c r="I4" s="58"/>
      <c r="J4" s="58"/>
      <c r="K4" s="58"/>
      <c r="L4" s="58"/>
      <c r="M4" s="58"/>
      <c r="N4" s="67"/>
    </row>
    <row r="5" spans="2:16">
      <c r="B5" s="68"/>
      <c r="C5" s="69"/>
      <c r="D5" s="69"/>
      <c r="E5" s="69"/>
      <c r="F5" s="69"/>
      <c r="G5" s="69"/>
      <c r="H5" s="69"/>
      <c r="I5" s="69"/>
      <c r="J5" s="69"/>
      <c r="K5" s="69"/>
      <c r="L5" s="69"/>
      <c r="M5" s="69"/>
      <c r="N5" s="70"/>
    </row>
    <row r="6" spans="2:16">
      <c r="B6" s="62"/>
      <c r="C6" s="63"/>
      <c r="D6" s="63"/>
      <c r="E6" s="63"/>
      <c r="F6" s="63"/>
      <c r="G6" s="63"/>
      <c r="H6" s="63"/>
      <c r="I6" s="63"/>
      <c r="J6" s="63"/>
      <c r="K6" s="63"/>
      <c r="L6" s="63"/>
      <c r="M6" s="63"/>
      <c r="N6" s="64"/>
    </row>
    <row r="7" spans="2:16">
      <c r="B7" s="65" t="s">
        <v>117</v>
      </c>
      <c r="C7" s="58"/>
      <c r="D7" s="58"/>
      <c r="E7" s="58"/>
      <c r="F7" s="58"/>
      <c r="G7" s="58"/>
      <c r="H7" s="58"/>
      <c r="I7" s="58"/>
      <c r="J7" s="58"/>
      <c r="K7" s="58"/>
      <c r="L7" s="58"/>
      <c r="M7" s="58"/>
      <c r="N7" s="67"/>
    </row>
    <row r="8" spans="2:16">
      <c r="B8" s="65"/>
      <c r="C8" s="58"/>
      <c r="D8" s="58"/>
      <c r="E8" s="58"/>
      <c r="F8" s="58"/>
      <c r="G8" s="58"/>
      <c r="H8" s="58"/>
      <c r="I8" s="58"/>
      <c r="J8" s="58"/>
      <c r="K8" s="58"/>
      <c r="L8" s="58"/>
      <c r="M8" s="58"/>
      <c r="N8" s="67"/>
    </row>
    <row r="9" spans="2:16">
      <c r="B9" s="65"/>
      <c r="D9" s="244" t="s">
        <v>118</v>
      </c>
      <c r="E9" s="244"/>
      <c r="F9" s="58"/>
      <c r="J9" s="71" t="s">
        <v>119</v>
      </c>
      <c r="K9" s="72">
        <f>ROUND(Estimate!B113*0.6,-2)</f>
        <v>304300</v>
      </c>
      <c r="L9" s="58" t="s">
        <v>120</v>
      </c>
      <c r="M9" s="58"/>
      <c r="N9" s="67"/>
    </row>
    <row r="10" spans="2:16">
      <c r="B10" s="65"/>
      <c r="C10" s="58"/>
      <c r="D10" s="71" t="s">
        <v>121</v>
      </c>
      <c r="E10" s="73">
        <v>67.5</v>
      </c>
      <c r="F10" s="58"/>
      <c r="G10" s="58"/>
      <c r="H10" s="58"/>
      <c r="I10" s="58"/>
      <c r="J10" s="71" t="s">
        <v>122</v>
      </c>
      <c r="K10" s="74">
        <f>K9</f>
        <v>304300</v>
      </c>
      <c r="L10" s="58" t="s">
        <v>120</v>
      </c>
      <c r="M10" s="58"/>
      <c r="N10" s="67"/>
    </row>
    <row r="11" spans="2:16">
      <c r="B11" s="65"/>
      <c r="C11" s="58"/>
      <c r="D11" s="71" t="s">
        <v>123</v>
      </c>
      <c r="E11" s="75">
        <f>3381.4*0.6</f>
        <v>2028.84</v>
      </c>
      <c r="I11" s="58"/>
      <c r="J11" s="71" t="s">
        <v>124</v>
      </c>
      <c r="K11" s="72">
        <f>+K10</f>
        <v>304300</v>
      </c>
      <c r="L11" s="58" t="s">
        <v>120</v>
      </c>
      <c r="M11" s="58"/>
      <c r="N11" s="67"/>
    </row>
    <row r="12" spans="2:16">
      <c r="B12" s="65"/>
      <c r="C12" s="58"/>
      <c r="D12" s="71" t="s">
        <v>125</v>
      </c>
      <c r="E12" s="76">
        <f>7.08333+0.75+10</f>
        <v>17.83333</v>
      </c>
      <c r="I12" s="58"/>
      <c r="J12" s="71" t="s">
        <v>126</v>
      </c>
      <c r="K12" s="72">
        <f>+K11</f>
        <v>304300</v>
      </c>
      <c r="L12" s="58" t="s">
        <v>120</v>
      </c>
      <c r="M12" s="58"/>
      <c r="N12" s="67"/>
    </row>
    <row r="13" spans="2:16" ht="12.75" customHeight="1">
      <c r="B13" s="65"/>
      <c r="C13" s="58"/>
      <c r="D13" s="77" t="s">
        <v>127</v>
      </c>
      <c r="E13" s="73">
        <f>550.9167+550.6667</f>
        <v>1101.5834</v>
      </c>
      <c r="I13" s="58"/>
      <c r="M13" s="58"/>
      <c r="N13" s="67"/>
    </row>
    <row r="14" spans="2:16" ht="12.75" customHeight="1">
      <c r="B14" s="65"/>
      <c r="C14" s="58"/>
      <c r="D14" s="58"/>
      <c r="E14" s="58"/>
      <c r="F14" s="58"/>
      <c r="G14" s="242"/>
      <c r="H14" s="245"/>
      <c r="I14" s="245"/>
      <c r="J14" s="245"/>
      <c r="K14" s="245"/>
      <c r="L14" s="245"/>
      <c r="M14" s="245"/>
      <c r="N14" s="245"/>
      <c r="O14" s="245"/>
      <c r="P14" s="245"/>
    </row>
    <row r="15" spans="2:16" ht="12.75" customHeight="1">
      <c r="B15" s="65"/>
      <c r="C15" s="58"/>
      <c r="D15" s="58"/>
      <c r="E15" s="58"/>
      <c r="F15" s="58"/>
      <c r="G15" s="245"/>
      <c r="H15" s="245"/>
      <c r="I15" s="245"/>
      <c r="J15" s="245"/>
      <c r="K15" s="245"/>
      <c r="L15" s="245"/>
      <c r="M15" s="245"/>
      <c r="N15" s="245"/>
      <c r="O15" s="245"/>
      <c r="P15" s="245"/>
    </row>
    <row r="16" spans="2:16" ht="12.75" customHeight="1">
      <c r="B16" s="65"/>
      <c r="C16" s="58"/>
      <c r="D16" s="58"/>
      <c r="E16" s="58"/>
      <c r="F16" s="58"/>
      <c r="G16" s="245"/>
      <c r="H16" s="245"/>
      <c r="I16" s="245"/>
      <c r="J16" s="245"/>
      <c r="K16" s="245"/>
      <c r="L16" s="245"/>
      <c r="M16" s="245"/>
      <c r="N16" s="245"/>
      <c r="O16" s="245"/>
      <c r="P16" s="245"/>
    </row>
    <row r="17" spans="2:16" ht="12.75" customHeight="1">
      <c r="B17" s="65"/>
      <c r="C17" s="58"/>
      <c r="D17" s="58"/>
      <c r="E17" s="58"/>
      <c r="F17" s="58"/>
      <c r="G17" s="245"/>
      <c r="H17" s="245"/>
      <c r="I17" s="245"/>
      <c r="J17" s="245"/>
      <c r="K17" s="245"/>
      <c r="L17" s="245"/>
      <c r="M17" s="245"/>
      <c r="N17" s="245"/>
      <c r="O17" s="245"/>
      <c r="P17" s="245"/>
    </row>
    <row r="18" spans="2:16">
      <c r="B18" s="65" t="s">
        <v>128</v>
      </c>
      <c r="C18" s="58"/>
      <c r="D18" s="58"/>
      <c r="E18" s="58"/>
      <c r="F18" s="58"/>
      <c r="G18" s="245"/>
      <c r="H18" s="245"/>
      <c r="I18" s="245"/>
      <c r="J18" s="245"/>
      <c r="K18" s="245"/>
      <c r="L18" s="245"/>
      <c r="M18" s="245"/>
      <c r="N18" s="245"/>
      <c r="O18" s="245"/>
      <c r="P18" s="245"/>
    </row>
    <row r="19" spans="2:16">
      <c r="B19" s="65"/>
      <c r="C19" s="58"/>
      <c r="D19" s="58"/>
      <c r="E19" s="58"/>
      <c r="F19" s="58"/>
      <c r="G19" s="58"/>
      <c r="H19" s="58"/>
      <c r="I19" s="58"/>
      <c r="J19" s="58"/>
      <c r="K19" s="58"/>
      <c r="L19" s="58"/>
      <c r="M19" s="58"/>
      <c r="N19" s="67"/>
    </row>
    <row r="20" spans="2:16">
      <c r="B20" s="65"/>
      <c r="C20" s="58" t="s">
        <v>28</v>
      </c>
      <c r="D20" s="58"/>
      <c r="E20" s="58"/>
      <c r="F20" s="58"/>
      <c r="G20" s="58"/>
      <c r="H20" s="58"/>
      <c r="I20" s="58"/>
      <c r="J20" s="58"/>
      <c r="K20" s="58"/>
      <c r="L20" s="58"/>
      <c r="M20" s="58"/>
      <c r="N20" s="67"/>
    </row>
    <row r="21" spans="2:16">
      <c r="B21" s="65"/>
      <c r="C21" s="58"/>
      <c r="D21" s="58"/>
      <c r="E21" s="58"/>
      <c r="F21" s="58"/>
      <c r="G21" s="58"/>
      <c r="H21" s="58"/>
      <c r="I21" s="58"/>
      <c r="J21" s="58"/>
      <c r="K21" s="58"/>
      <c r="L21" s="58"/>
      <c r="M21" s="58"/>
      <c r="N21" s="67"/>
    </row>
    <row r="22" spans="2:16">
      <c r="B22" s="65"/>
      <c r="C22" s="58"/>
      <c r="D22" s="58" t="s">
        <v>129</v>
      </c>
      <c r="E22" s="58"/>
      <c r="F22" s="58"/>
      <c r="G22" s="58"/>
      <c r="H22" s="58"/>
      <c r="I22" s="58"/>
      <c r="J22" s="58"/>
      <c r="K22" s="58"/>
      <c r="L22" s="58"/>
      <c r="M22" s="58"/>
      <c r="N22" s="67"/>
    </row>
    <row r="23" spans="2:16">
      <c r="B23" s="65"/>
      <c r="C23" s="58"/>
      <c r="D23" s="58"/>
      <c r="E23" s="71" t="s">
        <v>130</v>
      </c>
      <c r="F23" s="73">
        <f>E13</f>
        <v>1101.5834</v>
      </c>
      <c r="G23" s="71" t="s">
        <v>131</v>
      </c>
      <c r="H23" s="78">
        <f>E10+10</f>
        <v>77.5</v>
      </c>
      <c r="K23" s="79" t="s">
        <v>132</v>
      </c>
      <c r="L23" s="80">
        <f>G25*F23*H23</f>
        <v>85372.713499999998</v>
      </c>
      <c r="M23" s="33" t="s">
        <v>120</v>
      </c>
      <c r="N23" s="67"/>
    </row>
    <row r="24" spans="2:16">
      <c r="B24" s="65"/>
      <c r="C24" s="58"/>
      <c r="D24" s="58"/>
      <c r="E24" s="58"/>
      <c r="F24" s="58"/>
      <c r="G24" s="58"/>
      <c r="H24" s="58"/>
      <c r="I24" s="58"/>
      <c r="J24" s="58"/>
      <c r="K24" s="58"/>
      <c r="L24" s="58"/>
      <c r="M24" s="58"/>
      <c r="N24" s="67"/>
    </row>
    <row r="25" spans="2:16">
      <c r="B25" s="65"/>
      <c r="C25" s="58"/>
      <c r="D25" s="58"/>
      <c r="F25" s="71" t="s">
        <v>133</v>
      </c>
      <c r="G25" s="81">
        <v>1</v>
      </c>
      <c r="H25" s="58"/>
      <c r="I25" s="71" t="s">
        <v>134</v>
      </c>
      <c r="K25" s="82">
        <f>G25*1</f>
        <v>1</v>
      </c>
      <c r="L25" s="58" t="s">
        <v>135</v>
      </c>
      <c r="M25" s="58"/>
      <c r="N25" s="67"/>
    </row>
    <row r="26" spans="2:16">
      <c r="B26" s="65"/>
      <c r="C26" s="58"/>
      <c r="D26" s="58"/>
      <c r="E26" s="58"/>
      <c r="F26" s="58"/>
      <c r="G26" s="58"/>
      <c r="H26" s="58"/>
      <c r="I26" s="58"/>
      <c r="J26" s="58"/>
      <c r="K26" s="58"/>
      <c r="L26" s="58"/>
      <c r="M26" s="58"/>
      <c r="N26" s="67"/>
    </row>
    <row r="27" spans="2:16">
      <c r="B27" s="65"/>
      <c r="C27" s="58"/>
      <c r="D27" s="58" t="s">
        <v>136</v>
      </c>
      <c r="E27" s="58"/>
      <c r="F27" s="58"/>
      <c r="G27" s="58"/>
      <c r="H27" s="58"/>
      <c r="I27" s="58"/>
      <c r="J27" s="58"/>
      <c r="K27" s="58"/>
      <c r="L27" s="58"/>
      <c r="M27" s="58"/>
      <c r="N27" s="67"/>
    </row>
    <row r="28" spans="2:16">
      <c r="B28" s="65"/>
      <c r="C28" s="58"/>
      <c r="D28" s="58"/>
      <c r="E28" s="71" t="s">
        <v>130</v>
      </c>
      <c r="F28" s="83">
        <f>E13</f>
        <v>1101.5834</v>
      </c>
      <c r="G28" s="71" t="s">
        <v>131</v>
      </c>
      <c r="H28" s="84">
        <f>E10</f>
        <v>67.5</v>
      </c>
      <c r="I28" s="71" t="s">
        <v>137</v>
      </c>
      <c r="J28" s="83">
        <f>E12+4</f>
        <v>21.83333</v>
      </c>
      <c r="K28" s="71" t="s">
        <v>138</v>
      </c>
      <c r="L28" s="81">
        <v>2</v>
      </c>
      <c r="M28" s="71" t="s">
        <v>139</v>
      </c>
      <c r="N28" s="85">
        <v>2</v>
      </c>
    </row>
    <row r="29" spans="2:16">
      <c r="B29" s="65"/>
      <c r="C29" s="58"/>
      <c r="D29" s="58"/>
      <c r="E29" s="58"/>
      <c r="F29" s="58"/>
      <c r="G29" s="58"/>
      <c r="H29" s="58"/>
      <c r="I29" s="58"/>
      <c r="J29" s="58"/>
      <c r="K29" s="58"/>
      <c r="L29" s="58"/>
      <c r="M29" s="58"/>
      <c r="N29" s="67"/>
    </row>
    <row r="30" spans="2:16">
      <c r="B30" s="65"/>
      <c r="C30" s="58"/>
      <c r="D30" s="58"/>
      <c r="E30" s="43" t="s">
        <v>140</v>
      </c>
      <c r="F30" s="94" t="s">
        <v>143</v>
      </c>
      <c r="G30" s="58"/>
      <c r="H30" s="43" t="s">
        <v>142</v>
      </c>
      <c r="I30" s="94" t="s">
        <v>143</v>
      </c>
      <c r="J30" s="58"/>
      <c r="K30" s="79" t="s">
        <v>132</v>
      </c>
      <c r="L30" s="118">
        <f>F28*J28*L28+H28*J28*N28+IF(F30="Yes",F28*H28,0)+IF(I30="Yes",F28*H28,0)</f>
        <v>199763.72633944399</v>
      </c>
      <c r="M30" s="33" t="s">
        <v>120</v>
      </c>
      <c r="N30" s="67"/>
    </row>
    <row r="31" spans="2:16">
      <c r="B31" s="65"/>
      <c r="C31" s="58"/>
      <c r="D31" s="58"/>
      <c r="E31" s="58"/>
      <c r="F31" s="58"/>
      <c r="G31" s="58"/>
      <c r="H31" s="58"/>
      <c r="I31" s="58"/>
      <c r="J31" s="58"/>
      <c r="K31" s="58"/>
      <c r="L31" s="58"/>
      <c r="M31" s="58"/>
      <c r="N31" s="67"/>
    </row>
    <row r="32" spans="2:16">
      <c r="B32" s="65"/>
      <c r="C32" s="58"/>
      <c r="D32" s="58"/>
      <c r="F32" s="71" t="s">
        <v>144</v>
      </c>
      <c r="G32" s="82">
        <v>1000</v>
      </c>
      <c r="H32" s="58" t="s">
        <v>145</v>
      </c>
      <c r="J32" s="71" t="s">
        <v>146</v>
      </c>
      <c r="K32" s="121">
        <v>10</v>
      </c>
      <c r="L32" s="58"/>
      <c r="M32" s="58"/>
      <c r="N32" s="67"/>
    </row>
    <row r="33" spans="2:14">
      <c r="B33" s="65"/>
      <c r="C33" s="58"/>
      <c r="D33" s="58"/>
      <c r="E33" s="58"/>
      <c r="F33" s="58"/>
      <c r="G33" s="58"/>
      <c r="H33" s="58"/>
      <c r="I33" s="58"/>
      <c r="J33" s="58"/>
      <c r="K33" s="58"/>
      <c r="L33" s="58"/>
      <c r="M33" s="58"/>
      <c r="N33" s="67"/>
    </row>
    <row r="34" spans="2:14">
      <c r="B34" s="65"/>
      <c r="C34" s="58"/>
      <c r="D34" s="58"/>
      <c r="E34" s="58"/>
      <c r="F34" s="71" t="s">
        <v>147</v>
      </c>
      <c r="G34" s="82">
        <f>G32*K32</f>
        <v>10000</v>
      </c>
      <c r="H34" s="58" t="s">
        <v>145</v>
      </c>
      <c r="I34" s="58"/>
      <c r="J34" s="58"/>
      <c r="K34" s="82">
        <f>L30/G34</f>
        <v>19.976372633944401</v>
      </c>
      <c r="L34" s="58" t="s">
        <v>135</v>
      </c>
      <c r="M34" s="58"/>
      <c r="N34" s="67"/>
    </row>
    <row r="35" spans="2:14">
      <c r="B35" s="65"/>
      <c r="C35" s="58"/>
      <c r="D35" s="58"/>
      <c r="E35" s="58"/>
      <c r="F35" s="58"/>
      <c r="G35" s="58"/>
      <c r="H35" s="58"/>
      <c r="I35" s="58"/>
      <c r="J35" s="58"/>
      <c r="K35" s="58">
        <f>+K34</f>
        <v>19.976372633944401</v>
      </c>
      <c r="L35" s="58" t="s">
        <v>135</v>
      </c>
      <c r="M35" s="58"/>
      <c r="N35" s="67"/>
    </row>
    <row r="36" spans="2:14">
      <c r="B36" s="65"/>
      <c r="C36" s="58"/>
      <c r="D36" s="58" t="s">
        <v>148</v>
      </c>
      <c r="E36" s="58"/>
      <c r="F36" s="58"/>
      <c r="G36" s="58"/>
      <c r="H36" s="58"/>
      <c r="I36" s="58"/>
      <c r="J36" s="58"/>
      <c r="K36" s="58"/>
      <c r="L36" s="58"/>
      <c r="M36" s="58"/>
      <c r="N36" s="67"/>
    </row>
    <row r="37" spans="2:14">
      <c r="B37" s="65"/>
      <c r="C37" s="58"/>
      <c r="D37" s="58"/>
      <c r="E37" s="58"/>
      <c r="F37" s="58"/>
      <c r="G37" s="58"/>
      <c r="H37" s="58"/>
      <c r="I37" s="58"/>
      <c r="J37" s="58"/>
      <c r="K37" s="58"/>
      <c r="L37" s="58"/>
      <c r="M37" s="58"/>
      <c r="N37" s="67"/>
    </row>
    <row r="38" spans="2:14">
      <c r="B38" s="65"/>
      <c r="C38" s="58"/>
      <c r="D38" s="58"/>
      <c r="F38" s="71" t="s">
        <v>149</v>
      </c>
      <c r="G38" s="82">
        <v>7.4999999999999997E-2</v>
      </c>
      <c r="H38" s="58" t="s">
        <v>150</v>
      </c>
      <c r="I38" s="58"/>
      <c r="K38" s="79" t="s">
        <v>151</v>
      </c>
      <c r="L38" s="80">
        <f>E11*G38</f>
        <v>152.16299999999998</v>
      </c>
      <c r="M38" s="33" t="s">
        <v>152</v>
      </c>
      <c r="N38" s="67"/>
    </row>
    <row r="39" spans="2:14">
      <c r="B39" s="65"/>
      <c r="C39" s="58"/>
      <c r="D39" s="58"/>
      <c r="E39" s="58"/>
      <c r="F39" s="58"/>
      <c r="G39" s="58"/>
      <c r="H39" s="58"/>
      <c r="I39" s="58"/>
      <c r="J39" s="58"/>
      <c r="K39" s="58"/>
      <c r="L39" s="58"/>
      <c r="M39" s="58"/>
      <c r="N39" s="67"/>
    </row>
    <row r="40" spans="2:14">
      <c r="B40" s="65"/>
      <c r="C40" s="58"/>
      <c r="D40" s="58"/>
      <c r="E40" s="58"/>
      <c r="F40" s="71" t="s">
        <v>147</v>
      </c>
      <c r="G40" s="82" t="s">
        <v>153</v>
      </c>
      <c r="H40" s="58" t="s">
        <v>152</v>
      </c>
      <c r="I40" s="58"/>
      <c r="J40" s="58"/>
      <c r="K40" s="82">
        <f>CEILING(L38,15)/15*2</f>
        <v>22</v>
      </c>
      <c r="L40" s="58" t="s">
        <v>135</v>
      </c>
      <c r="M40" s="58"/>
      <c r="N40" s="67"/>
    </row>
    <row r="41" spans="2:14">
      <c r="B41" s="65"/>
      <c r="C41" s="58"/>
      <c r="D41" s="58"/>
      <c r="E41" s="58"/>
      <c r="F41" s="58"/>
      <c r="G41" s="58"/>
      <c r="H41" s="58"/>
      <c r="I41" s="58"/>
      <c r="J41" s="58"/>
      <c r="K41" s="58"/>
      <c r="L41" s="58"/>
      <c r="M41" s="58"/>
      <c r="N41" s="67"/>
    </row>
    <row r="42" spans="2:14">
      <c r="B42" s="65"/>
      <c r="C42" s="58"/>
      <c r="D42" s="58" t="s">
        <v>154</v>
      </c>
      <c r="E42" s="58"/>
      <c r="F42" s="58"/>
      <c r="G42" s="58"/>
      <c r="H42" s="58"/>
      <c r="I42" s="58"/>
      <c r="J42" s="58"/>
      <c r="K42" s="58"/>
      <c r="L42" s="58"/>
      <c r="M42" s="58"/>
      <c r="N42" s="67"/>
    </row>
    <row r="43" spans="2:14">
      <c r="B43" s="65"/>
      <c r="C43" s="58"/>
      <c r="D43" s="58"/>
      <c r="E43" s="58"/>
      <c r="F43" s="58"/>
      <c r="G43" s="58"/>
      <c r="H43" s="58"/>
      <c r="I43" s="58"/>
      <c r="J43" s="58"/>
      <c r="K43" s="58"/>
      <c r="L43" s="58"/>
      <c r="M43" s="58"/>
      <c r="N43" s="67"/>
    </row>
    <row r="44" spans="2:14">
      <c r="B44" s="65"/>
      <c r="C44" s="58"/>
      <c r="D44" s="58"/>
      <c r="E44" s="71"/>
      <c r="F44" s="82"/>
      <c r="G44" s="58"/>
      <c r="H44" s="58"/>
      <c r="I44" s="58"/>
      <c r="J44" s="58"/>
      <c r="K44" s="79" t="s">
        <v>132</v>
      </c>
      <c r="L44" s="88">
        <f>K9</f>
        <v>304300</v>
      </c>
      <c r="M44" s="33" t="s">
        <v>120</v>
      </c>
      <c r="N44" s="67"/>
    </row>
    <row r="45" spans="2:14">
      <c r="B45" s="65"/>
      <c r="C45" s="58"/>
      <c r="D45" s="58"/>
      <c r="E45" s="58"/>
      <c r="F45" s="58"/>
      <c r="G45" s="58"/>
      <c r="H45" s="58"/>
      <c r="I45" s="58"/>
      <c r="J45" s="58"/>
      <c r="K45" s="58"/>
      <c r="L45" s="58"/>
      <c r="M45" s="58"/>
      <c r="N45" s="67"/>
    </row>
    <row r="46" spans="2:14">
      <c r="B46" s="65"/>
      <c r="C46" s="58"/>
      <c r="D46" s="58"/>
      <c r="E46" s="58"/>
      <c r="F46" s="71" t="s">
        <v>147</v>
      </c>
      <c r="G46" s="120">
        <f>1000*$K$32</f>
        <v>10000</v>
      </c>
      <c r="H46" s="58" t="s">
        <v>145</v>
      </c>
      <c r="I46" s="58"/>
      <c r="J46" s="58"/>
      <c r="K46" s="82">
        <f>L44/G46</f>
        <v>30.43</v>
      </c>
      <c r="L46" s="58" t="s">
        <v>135</v>
      </c>
      <c r="M46" s="58"/>
      <c r="N46" s="67"/>
    </row>
    <row r="47" spans="2:14">
      <c r="B47" s="65"/>
      <c r="C47" s="58"/>
      <c r="D47" s="58"/>
      <c r="E47" s="58"/>
      <c r="F47" s="58"/>
      <c r="G47" s="58"/>
      <c r="H47" s="58"/>
      <c r="I47" s="58"/>
      <c r="J47" s="58"/>
      <c r="K47" s="58">
        <f>+K46</f>
        <v>30.43</v>
      </c>
      <c r="L47" s="58" t="s">
        <v>135</v>
      </c>
      <c r="M47" s="58"/>
      <c r="N47" s="67"/>
    </row>
    <row r="48" spans="2:14">
      <c r="B48" s="65"/>
      <c r="C48" s="58" t="s">
        <v>155</v>
      </c>
      <c r="D48" s="58"/>
      <c r="E48" s="58"/>
      <c r="F48" s="58"/>
      <c r="G48" s="58"/>
      <c r="H48" s="58"/>
      <c r="I48" s="58"/>
      <c r="J48" s="58"/>
      <c r="K48" s="58"/>
      <c r="L48" s="58"/>
      <c r="M48" s="58"/>
      <c r="N48" s="67"/>
    </row>
    <row r="49" spans="2:14">
      <c r="B49" s="65"/>
      <c r="C49" s="58"/>
      <c r="D49" s="58"/>
      <c r="E49" s="58"/>
      <c r="F49" s="58"/>
      <c r="G49" s="58"/>
      <c r="H49" s="58"/>
      <c r="I49" s="58"/>
      <c r="J49" s="58"/>
      <c r="K49" s="58"/>
      <c r="L49" s="58"/>
      <c r="M49" s="58"/>
      <c r="N49" s="67"/>
    </row>
    <row r="50" spans="2:14">
      <c r="B50" s="65"/>
      <c r="C50" s="58"/>
      <c r="D50" s="58"/>
      <c r="E50" s="58"/>
      <c r="F50" s="58"/>
      <c r="G50" s="58"/>
      <c r="H50" s="58"/>
      <c r="I50" s="58"/>
      <c r="J50" s="58"/>
      <c r="K50" s="79" t="s">
        <v>132</v>
      </c>
      <c r="L50" s="88">
        <f>K10</f>
        <v>304300</v>
      </c>
      <c r="M50" s="33" t="s">
        <v>120</v>
      </c>
      <c r="N50" s="67"/>
    </row>
    <row r="51" spans="2:14">
      <c r="B51" s="65"/>
      <c r="C51" s="58"/>
      <c r="D51" s="58"/>
      <c r="E51" s="58"/>
      <c r="F51" s="58"/>
      <c r="G51" s="58"/>
      <c r="H51" s="58"/>
      <c r="I51" s="58"/>
      <c r="J51" s="58"/>
      <c r="K51" s="58"/>
      <c r="L51" s="58"/>
      <c r="M51" s="58"/>
      <c r="N51" s="67"/>
    </row>
    <row r="52" spans="2:14">
      <c r="B52" s="65"/>
      <c r="C52" s="58"/>
      <c r="D52" s="58"/>
      <c r="E52" s="58"/>
      <c r="F52" s="71" t="s">
        <v>147</v>
      </c>
      <c r="G52" s="120">
        <f>1800*$K$32</f>
        <v>18000</v>
      </c>
      <c r="H52" s="58" t="s">
        <v>145</v>
      </c>
      <c r="I52" s="58"/>
      <c r="J52" s="58"/>
      <c r="K52" s="82">
        <f>L50/G52</f>
        <v>16.905555555555555</v>
      </c>
      <c r="L52" s="58" t="s">
        <v>135</v>
      </c>
      <c r="M52" s="58"/>
      <c r="N52" s="67"/>
    </row>
    <row r="53" spans="2:14">
      <c r="B53" s="65"/>
      <c r="C53" s="58"/>
      <c r="D53" s="58"/>
      <c r="E53" s="58"/>
      <c r="F53" s="58"/>
      <c r="G53" s="58"/>
      <c r="H53" s="58"/>
      <c r="I53" s="58"/>
      <c r="J53" s="58"/>
      <c r="K53" s="58">
        <f>+K52</f>
        <v>16.905555555555555</v>
      </c>
      <c r="L53" s="58" t="s">
        <v>135</v>
      </c>
      <c r="M53" s="58"/>
      <c r="N53" s="67"/>
    </row>
    <row r="54" spans="2:14">
      <c r="B54" s="65"/>
      <c r="C54" s="58" t="s">
        <v>156</v>
      </c>
      <c r="D54" s="58"/>
      <c r="E54" s="58"/>
      <c r="F54" s="58"/>
      <c r="G54" s="58"/>
      <c r="H54" s="58"/>
      <c r="I54" s="58"/>
      <c r="J54" s="58"/>
      <c r="K54" s="58"/>
      <c r="L54" s="58"/>
      <c r="M54" s="58"/>
      <c r="N54" s="67"/>
    </row>
    <row r="55" spans="2:14">
      <c r="B55" s="65"/>
      <c r="C55" s="58"/>
      <c r="D55" s="58"/>
      <c r="E55" s="58"/>
      <c r="F55" s="58"/>
      <c r="G55" s="58"/>
      <c r="H55" s="58"/>
      <c r="I55" s="58"/>
      <c r="J55" s="58"/>
      <c r="K55" s="58"/>
      <c r="L55" s="58"/>
      <c r="M55" s="58"/>
      <c r="N55" s="67"/>
    </row>
    <row r="56" spans="2:14">
      <c r="B56" s="65"/>
      <c r="C56" s="58"/>
      <c r="D56" s="58"/>
      <c r="E56" s="58"/>
      <c r="F56" s="58"/>
      <c r="G56" s="58"/>
      <c r="H56" s="58"/>
      <c r="I56" s="58"/>
      <c r="J56" s="58"/>
      <c r="K56" s="79" t="s">
        <v>132</v>
      </c>
      <c r="L56" s="88">
        <f>K11</f>
        <v>304300</v>
      </c>
      <c r="M56" s="33" t="s">
        <v>120</v>
      </c>
      <c r="N56" s="67"/>
    </row>
    <row r="57" spans="2:14">
      <c r="B57" s="65"/>
      <c r="C57" s="58"/>
      <c r="D57" s="58"/>
      <c r="E57" s="58"/>
      <c r="F57" s="58"/>
      <c r="G57" s="58"/>
      <c r="H57" s="58"/>
      <c r="I57" s="58"/>
      <c r="J57" s="58"/>
      <c r="K57" s="58"/>
      <c r="L57" s="58"/>
      <c r="M57" s="58"/>
      <c r="N57" s="67"/>
    </row>
    <row r="58" spans="2:14">
      <c r="B58" s="65"/>
      <c r="C58" s="58"/>
      <c r="D58" s="58"/>
      <c r="E58" s="58"/>
      <c r="F58" s="71" t="s">
        <v>147</v>
      </c>
      <c r="G58" s="120">
        <f>1800*$K$32</f>
        <v>18000</v>
      </c>
      <c r="H58" s="58" t="s">
        <v>145</v>
      </c>
      <c r="I58" s="58"/>
      <c r="J58" s="58"/>
      <c r="K58" s="82">
        <f>L56/G58</f>
        <v>16.905555555555555</v>
      </c>
      <c r="L58" s="58" t="s">
        <v>135</v>
      </c>
      <c r="M58" s="58"/>
      <c r="N58" s="67"/>
    </row>
    <row r="59" spans="2:14">
      <c r="B59" s="65"/>
      <c r="C59" s="58"/>
      <c r="D59" s="58"/>
      <c r="E59" s="58"/>
      <c r="F59" s="58"/>
      <c r="G59" s="58"/>
      <c r="H59" s="58"/>
      <c r="I59" s="58"/>
      <c r="J59" s="58"/>
      <c r="K59" s="58">
        <f>+K58</f>
        <v>16.905555555555555</v>
      </c>
      <c r="L59" s="58" t="s">
        <v>135</v>
      </c>
      <c r="M59" s="58"/>
      <c r="N59" s="67"/>
    </row>
    <row r="60" spans="2:14">
      <c r="B60" s="65"/>
      <c r="C60" s="58" t="s">
        <v>157</v>
      </c>
      <c r="D60" s="58"/>
      <c r="E60" s="58"/>
      <c r="F60" s="58"/>
      <c r="G60" s="58"/>
      <c r="H60" s="58"/>
      <c r="I60" s="58"/>
      <c r="J60" s="58"/>
      <c r="K60" s="58"/>
      <c r="L60" s="58"/>
      <c r="M60" s="58"/>
      <c r="N60" s="67"/>
    </row>
    <row r="61" spans="2:14">
      <c r="B61" s="65"/>
      <c r="C61" s="58"/>
      <c r="D61" s="58"/>
      <c r="E61" s="58"/>
      <c r="F61" s="58"/>
      <c r="G61" s="58"/>
      <c r="H61" s="58"/>
      <c r="I61" s="58"/>
      <c r="J61" s="58"/>
      <c r="K61" s="58"/>
      <c r="L61" s="58"/>
      <c r="M61" s="58"/>
      <c r="N61" s="67"/>
    </row>
    <row r="62" spans="2:14">
      <c r="B62" s="65"/>
      <c r="C62" s="58"/>
      <c r="D62" s="58"/>
      <c r="E62" s="58"/>
      <c r="F62" s="58"/>
      <c r="G62" s="58"/>
      <c r="H62" s="58"/>
      <c r="I62" s="58"/>
      <c r="J62" s="58"/>
      <c r="K62" s="79" t="s">
        <v>132</v>
      </c>
      <c r="L62" s="88">
        <f>K12</f>
        <v>304300</v>
      </c>
      <c r="M62" s="33" t="s">
        <v>120</v>
      </c>
      <c r="N62" s="67"/>
    </row>
    <row r="63" spans="2:14">
      <c r="B63" s="65"/>
      <c r="C63" s="58"/>
      <c r="D63" s="58"/>
      <c r="E63" s="58"/>
      <c r="F63" s="58"/>
      <c r="G63" s="58"/>
      <c r="H63" s="58"/>
      <c r="I63" s="58"/>
      <c r="J63" s="58"/>
      <c r="K63" s="58"/>
      <c r="L63" s="58"/>
      <c r="M63" s="58"/>
      <c r="N63" s="67"/>
    </row>
    <row r="64" spans="2:14">
      <c r="B64" s="65"/>
      <c r="C64" s="58"/>
      <c r="D64" s="58"/>
      <c r="E64" s="58"/>
      <c r="F64" s="71" t="s">
        <v>147</v>
      </c>
      <c r="G64" s="120">
        <f>1800*$K$32</f>
        <v>18000</v>
      </c>
      <c r="H64" s="58" t="s">
        <v>145</v>
      </c>
      <c r="I64" s="58"/>
      <c r="J64" s="58"/>
      <c r="K64" s="82">
        <f>L62/G64</f>
        <v>16.905555555555555</v>
      </c>
      <c r="L64" s="58" t="s">
        <v>135</v>
      </c>
      <c r="M64" s="58"/>
      <c r="N64" s="67"/>
    </row>
    <row r="65" spans="2:14">
      <c r="B65" s="65"/>
      <c r="C65" s="58"/>
      <c r="D65" s="58"/>
      <c r="E65" s="58"/>
      <c r="F65" s="71"/>
      <c r="G65" s="82"/>
      <c r="H65" s="58"/>
      <c r="I65" s="58"/>
      <c r="J65" s="58"/>
      <c r="K65" s="58">
        <f>+K64</f>
        <v>16.905555555555555</v>
      </c>
      <c r="L65" s="58" t="s">
        <v>135</v>
      </c>
      <c r="M65" s="58"/>
      <c r="N65" s="67"/>
    </row>
    <row r="66" spans="2:14">
      <c r="B66" s="65"/>
      <c r="C66" s="58"/>
      <c r="D66" s="58"/>
      <c r="E66" s="58"/>
      <c r="F66" s="71"/>
      <c r="G66" s="82"/>
      <c r="H66" s="58"/>
      <c r="I66" s="58"/>
      <c r="J66" s="58"/>
      <c r="K66" s="82"/>
      <c r="L66" s="58"/>
      <c r="M66" s="58"/>
      <c r="N66" s="67"/>
    </row>
    <row r="67" spans="2:14">
      <c r="B67" s="65"/>
      <c r="C67" s="58"/>
      <c r="D67" s="58"/>
      <c r="E67" s="58"/>
      <c r="F67" s="58"/>
      <c r="G67" s="58"/>
      <c r="H67" s="58"/>
      <c r="I67" s="58"/>
      <c r="J67" s="28"/>
      <c r="K67" s="79" t="s">
        <v>158</v>
      </c>
      <c r="L67" s="89">
        <f>0.85*ROUNDUP(K25+K35+K47+K53+K59+K65+3,0)</f>
        <v>90.1</v>
      </c>
      <c r="M67" s="58"/>
      <c r="N67" s="67"/>
    </row>
    <row r="68" spans="2:14">
      <c r="B68" s="68"/>
      <c r="C68" s="69"/>
      <c r="D68" s="69"/>
      <c r="E68" s="69"/>
      <c r="F68" s="69"/>
      <c r="G68" s="69"/>
      <c r="H68" s="69"/>
      <c r="I68" s="69"/>
      <c r="J68" s="69"/>
      <c r="K68" s="69"/>
      <c r="L68" s="69"/>
      <c r="M68" s="69"/>
      <c r="N68" s="70"/>
    </row>
  </sheetData>
  <customSheetViews>
    <customSheetView guid="{B2BF1659-23A0-4D45-A4C2-EF1BF56C4D45}" showPageBreaks="1" printArea="1" view="pageBreakPreview">
      <selection activeCell="G14" sqref="G14:P18"/>
      <colBreaks count="1" manualBreakCount="1">
        <brk id="14" max="1048575" man="1"/>
      </colBreaks>
      <pageMargins left="0.7" right="0.7" top="0.75" bottom="0.75" header="0.3" footer="0.3"/>
      <pageSetup scale="72" orientation="portrait" verticalDpi="4" r:id="rId1"/>
    </customSheetView>
  </customSheetViews>
  <mergeCells count="3">
    <mergeCell ref="M1:N1"/>
    <mergeCell ref="D9:E9"/>
    <mergeCell ref="G14:P18"/>
  </mergeCells>
  <dataValidations count="2">
    <dataValidation type="list" allowBlank="1" showInputMessage="1" showErrorMessage="1" sqref="D9:E9 IZ9:JA9 SV9:SW9 ACR9:ACS9 AMN9:AMO9 AWJ9:AWK9 BGF9:BGG9 BQB9:BQC9 BZX9:BZY9 CJT9:CJU9 CTP9:CTQ9 DDL9:DDM9 DNH9:DNI9 DXD9:DXE9 EGZ9:EHA9 EQV9:EQW9 FAR9:FAS9 FKN9:FKO9 FUJ9:FUK9 GEF9:GEG9 GOB9:GOC9 GXX9:GXY9 HHT9:HHU9 HRP9:HRQ9 IBL9:IBM9 ILH9:ILI9 IVD9:IVE9 JEZ9:JFA9 JOV9:JOW9 JYR9:JYS9 KIN9:KIO9 KSJ9:KSK9 LCF9:LCG9 LMB9:LMC9 LVX9:LVY9 MFT9:MFU9 MPP9:MPQ9 MZL9:MZM9 NJH9:NJI9 NTD9:NTE9 OCZ9:ODA9 OMV9:OMW9 OWR9:OWS9 PGN9:PGO9 PQJ9:PQK9 QAF9:QAG9 QKB9:QKC9 QTX9:QTY9 RDT9:RDU9 RNP9:RNQ9 RXL9:RXM9 SHH9:SHI9 SRD9:SRE9 TAZ9:TBA9 TKV9:TKW9 TUR9:TUS9 UEN9:UEO9 UOJ9:UOK9 UYF9:UYG9 VIB9:VIC9 VRX9:VRY9 WBT9:WBU9 WLP9:WLQ9 WVL9:WVM9 D65545:E65545 IZ65545:JA65545 SV65545:SW65545 ACR65545:ACS65545 AMN65545:AMO65545 AWJ65545:AWK65545 BGF65545:BGG65545 BQB65545:BQC65545 BZX65545:BZY65545 CJT65545:CJU65545 CTP65545:CTQ65545 DDL65545:DDM65545 DNH65545:DNI65545 DXD65545:DXE65545 EGZ65545:EHA65545 EQV65545:EQW65545 FAR65545:FAS65545 FKN65545:FKO65545 FUJ65545:FUK65545 GEF65545:GEG65545 GOB65545:GOC65545 GXX65545:GXY65545 HHT65545:HHU65545 HRP65545:HRQ65545 IBL65545:IBM65545 ILH65545:ILI65545 IVD65545:IVE65545 JEZ65545:JFA65545 JOV65545:JOW65545 JYR65545:JYS65545 KIN65545:KIO65545 KSJ65545:KSK65545 LCF65545:LCG65545 LMB65545:LMC65545 LVX65545:LVY65545 MFT65545:MFU65545 MPP65545:MPQ65545 MZL65545:MZM65545 NJH65545:NJI65545 NTD65545:NTE65545 OCZ65545:ODA65545 OMV65545:OMW65545 OWR65545:OWS65545 PGN65545:PGO65545 PQJ65545:PQK65545 QAF65545:QAG65545 QKB65545:QKC65545 QTX65545:QTY65545 RDT65545:RDU65545 RNP65545:RNQ65545 RXL65545:RXM65545 SHH65545:SHI65545 SRD65545:SRE65545 TAZ65545:TBA65545 TKV65545:TKW65545 TUR65545:TUS65545 UEN65545:UEO65545 UOJ65545:UOK65545 UYF65545:UYG65545 VIB65545:VIC65545 VRX65545:VRY65545 WBT65545:WBU65545 WLP65545:WLQ65545 WVL65545:WVM65545 D131081:E131081 IZ131081:JA131081 SV131081:SW131081 ACR131081:ACS131081 AMN131081:AMO131081 AWJ131081:AWK131081 BGF131081:BGG131081 BQB131081:BQC131081 BZX131081:BZY131081 CJT131081:CJU131081 CTP131081:CTQ131081 DDL131081:DDM131081 DNH131081:DNI131081 DXD131081:DXE131081 EGZ131081:EHA131081 EQV131081:EQW131081 FAR131081:FAS131081 FKN131081:FKO131081 FUJ131081:FUK131081 GEF131081:GEG131081 GOB131081:GOC131081 GXX131081:GXY131081 HHT131081:HHU131081 HRP131081:HRQ131081 IBL131081:IBM131081 ILH131081:ILI131081 IVD131081:IVE131081 JEZ131081:JFA131081 JOV131081:JOW131081 JYR131081:JYS131081 KIN131081:KIO131081 KSJ131081:KSK131081 LCF131081:LCG131081 LMB131081:LMC131081 LVX131081:LVY131081 MFT131081:MFU131081 MPP131081:MPQ131081 MZL131081:MZM131081 NJH131081:NJI131081 NTD131081:NTE131081 OCZ131081:ODA131081 OMV131081:OMW131081 OWR131081:OWS131081 PGN131081:PGO131081 PQJ131081:PQK131081 QAF131081:QAG131081 QKB131081:QKC131081 QTX131081:QTY131081 RDT131081:RDU131081 RNP131081:RNQ131081 RXL131081:RXM131081 SHH131081:SHI131081 SRD131081:SRE131081 TAZ131081:TBA131081 TKV131081:TKW131081 TUR131081:TUS131081 UEN131081:UEO131081 UOJ131081:UOK131081 UYF131081:UYG131081 VIB131081:VIC131081 VRX131081:VRY131081 WBT131081:WBU131081 WLP131081:WLQ131081 WVL131081:WVM131081 D196617:E196617 IZ196617:JA196617 SV196617:SW196617 ACR196617:ACS196617 AMN196617:AMO196617 AWJ196617:AWK196617 BGF196617:BGG196617 BQB196617:BQC196617 BZX196617:BZY196617 CJT196617:CJU196617 CTP196617:CTQ196617 DDL196617:DDM196617 DNH196617:DNI196617 DXD196617:DXE196617 EGZ196617:EHA196617 EQV196617:EQW196617 FAR196617:FAS196617 FKN196617:FKO196617 FUJ196617:FUK196617 GEF196617:GEG196617 GOB196617:GOC196617 GXX196617:GXY196617 HHT196617:HHU196617 HRP196617:HRQ196617 IBL196617:IBM196617 ILH196617:ILI196617 IVD196617:IVE196617 JEZ196617:JFA196617 JOV196617:JOW196617 JYR196617:JYS196617 KIN196617:KIO196617 KSJ196617:KSK196617 LCF196617:LCG196617 LMB196617:LMC196617 LVX196617:LVY196617 MFT196617:MFU196617 MPP196617:MPQ196617 MZL196617:MZM196617 NJH196617:NJI196617 NTD196617:NTE196617 OCZ196617:ODA196617 OMV196617:OMW196617 OWR196617:OWS196617 PGN196617:PGO196617 PQJ196617:PQK196617 QAF196617:QAG196617 QKB196617:QKC196617 QTX196617:QTY196617 RDT196617:RDU196617 RNP196617:RNQ196617 RXL196617:RXM196617 SHH196617:SHI196617 SRD196617:SRE196617 TAZ196617:TBA196617 TKV196617:TKW196617 TUR196617:TUS196617 UEN196617:UEO196617 UOJ196617:UOK196617 UYF196617:UYG196617 VIB196617:VIC196617 VRX196617:VRY196617 WBT196617:WBU196617 WLP196617:WLQ196617 WVL196617:WVM196617 D262153:E262153 IZ262153:JA262153 SV262153:SW262153 ACR262153:ACS262153 AMN262153:AMO262153 AWJ262153:AWK262153 BGF262153:BGG262153 BQB262153:BQC262153 BZX262153:BZY262153 CJT262153:CJU262153 CTP262153:CTQ262153 DDL262153:DDM262153 DNH262153:DNI262153 DXD262153:DXE262153 EGZ262153:EHA262153 EQV262153:EQW262153 FAR262153:FAS262153 FKN262153:FKO262153 FUJ262153:FUK262153 GEF262153:GEG262153 GOB262153:GOC262153 GXX262153:GXY262153 HHT262153:HHU262153 HRP262153:HRQ262153 IBL262153:IBM262153 ILH262153:ILI262153 IVD262153:IVE262153 JEZ262153:JFA262153 JOV262153:JOW262153 JYR262153:JYS262153 KIN262153:KIO262153 KSJ262153:KSK262153 LCF262153:LCG262153 LMB262153:LMC262153 LVX262153:LVY262153 MFT262153:MFU262153 MPP262153:MPQ262153 MZL262153:MZM262153 NJH262153:NJI262153 NTD262153:NTE262153 OCZ262153:ODA262153 OMV262153:OMW262153 OWR262153:OWS262153 PGN262153:PGO262153 PQJ262153:PQK262153 QAF262153:QAG262153 QKB262153:QKC262153 QTX262153:QTY262153 RDT262153:RDU262153 RNP262153:RNQ262153 RXL262153:RXM262153 SHH262153:SHI262153 SRD262153:SRE262153 TAZ262153:TBA262153 TKV262153:TKW262153 TUR262153:TUS262153 UEN262153:UEO262153 UOJ262153:UOK262153 UYF262153:UYG262153 VIB262153:VIC262153 VRX262153:VRY262153 WBT262153:WBU262153 WLP262153:WLQ262153 WVL262153:WVM262153 D327689:E327689 IZ327689:JA327689 SV327689:SW327689 ACR327689:ACS327689 AMN327689:AMO327689 AWJ327689:AWK327689 BGF327689:BGG327689 BQB327689:BQC327689 BZX327689:BZY327689 CJT327689:CJU327689 CTP327689:CTQ327689 DDL327689:DDM327689 DNH327689:DNI327689 DXD327689:DXE327689 EGZ327689:EHA327689 EQV327689:EQW327689 FAR327689:FAS327689 FKN327689:FKO327689 FUJ327689:FUK327689 GEF327689:GEG327689 GOB327689:GOC327689 GXX327689:GXY327689 HHT327689:HHU327689 HRP327689:HRQ327689 IBL327689:IBM327689 ILH327689:ILI327689 IVD327689:IVE327689 JEZ327689:JFA327689 JOV327689:JOW327689 JYR327689:JYS327689 KIN327689:KIO327689 KSJ327689:KSK327689 LCF327689:LCG327689 LMB327689:LMC327689 LVX327689:LVY327689 MFT327689:MFU327689 MPP327689:MPQ327689 MZL327689:MZM327689 NJH327689:NJI327689 NTD327689:NTE327689 OCZ327689:ODA327689 OMV327689:OMW327689 OWR327689:OWS327689 PGN327689:PGO327689 PQJ327689:PQK327689 QAF327689:QAG327689 QKB327689:QKC327689 QTX327689:QTY327689 RDT327689:RDU327689 RNP327689:RNQ327689 RXL327689:RXM327689 SHH327689:SHI327689 SRD327689:SRE327689 TAZ327689:TBA327689 TKV327689:TKW327689 TUR327689:TUS327689 UEN327689:UEO327689 UOJ327689:UOK327689 UYF327689:UYG327689 VIB327689:VIC327689 VRX327689:VRY327689 WBT327689:WBU327689 WLP327689:WLQ327689 WVL327689:WVM327689 D393225:E393225 IZ393225:JA393225 SV393225:SW393225 ACR393225:ACS393225 AMN393225:AMO393225 AWJ393225:AWK393225 BGF393225:BGG393225 BQB393225:BQC393225 BZX393225:BZY393225 CJT393225:CJU393225 CTP393225:CTQ393225 DDL393225:DDM393225 DNH393225:DNI393225 DXD393225:DXE393225 EGZ393225:EHA393225 EQV393225:EQW393225 FAR393225:FAS393225 FKN393225:FKO393225 FUJ393225:FUK393225 GEF393225:GEG393225 GOB393225:GOC393225 GXX393225:GXY393225 HHT393225:HHU393225 HRP393225:HRQ393225 IBL393225:IBM393225 ILH393225:ILI393225 IVD393225:IVE393225 JEZ393225:JFA393225 JOV393225:JOW393225 JYR393225:JYS393225 KIN393225:KIO393225 KSJ393225:KSK393225 LCF393225:LCG393225 LMB393225:LMC393225 LVX393225:LVY393225 MFT393225:MFU393225 MPP393225:MPQ393225 MZL393225:MZM393225 NJH393225:NJI393225 NTD393225:NTE393225 OCZ393225:ODA393225 OMV393225:OMW393225 OWR393225:OWS393225 PGN393225:PGO393225 PQJ393225:PQK393225 QAF393225:QAG393225 QKB393225:QKC393225 QTX393225:QTY393225 RDT393225:RDU393225 RNP393225:RNQ393225 RXL393225:RXM393225 SHH393225:SHI393225 SRD393225:SRE393225 TAZ393225:TBA393225 TKV393225:TKW393225 TUR393225:TUS393225 UEN393225:UEO393225 UOJ393225:UOK393225 UYF393225:UYG393225 VIB393225:VIC393225 VRX393225:VRY393225 WBT393225:WBU393225 WLP393225:WLQ393225 WVL393225:WVM393225 D458761:E458761 IZ458761:JA458761 SV458761:SW458761 ACR458761:ACS458761 AMN458761:AMO458761 AWJ458761:AWK458761 BGF458761:BGG458761 BQB458761:BQC458761 BZX458761:BZY458761 CJT458761:CJU458761 CTP458761:CTQ458761 DDL458761:DDM458761 DNH458761:DNI458761 DXD458761:DXE458761 EGZ458761:EHA458761 EQV458761:EQW458761 FAR458761:FAS458761 FKN458761:FKO458761 FUJ458761:FUK458761 GEF458761:GEG458761 GOB458761:GOC458761 GXX458761:GXY458761 HHT458761:HHU458761 HRP458761:HRQ458761 IBL458761:IBM458761 ILH458761:ILI458761 IVD458761:IVE458761 JEZ458761:JFA458761 JOV458761:JOW458761 JYR458761:JYS458761 KIN458761:KIO458761 KSJ458761:KSK458761 LCF458761:LCG458761 LMB458761:LMC458761 LVX458761:LVY458761 MFT458761:MFU458761 MPP458761:MPQ458761 MZL458761:MZM458761 NJH458761:NJI458761 NTD458761:NTE458761 OCZ458761:ODA458761 OMV458761:OMW458761 OWR458761:OWS458761 PGN458761:PGO458761 PQJ458761:PQK458761 QAF458761:QAG458761 QKB458761:QKC458761 QTX458761:QTY458761 RDT458761:RDU458761 RNP458761:RNQ458761 RXL458761:RXM458761 SHH458761:SHI458761 SRD458761:SRE458761 TAZ458761:TBA458761 TKV458761:TKW458761 TUR458761:TUS458761 UEN458761:UEO458761 UOJ458761:UOK458761 UYF458761:UYG458761 VIB458761:VIC458761 VRX458761:VRY458761 WBT458761:WBU458761 WLP458761:WLQ458761 WVL458761:WVM458761 D524297:E524297 IZ524297:JA524297 SV524297:SW524297 ACR524297:ACS524297 AMN524297:AMO524297 AWJ524297:AWK524297 BGF524297:BGG524297 BQB524297:BQC524297 BZX524297:BZY524297 CJT524297:CJU524297 CTP524297:CTQ524297 DDL524297:DDM524297 DNH524297:DNI524297 DXD524297:DXE524297 EGZ524297:EHA524297 EQV524297:EQW524297 FAR524297:FAS524297 FKN524297:FKO524297 FUJ524297:FUK524297 GEF524297:GEG524297 GOB524297:GOC524297 GXX524297:GXY524297 HHT524297:HHU524297 HRP524297:HRQ524297 IBL524297:IBM524297 ILH524297:ILI524297 IVD524297:IVE524297 JEZ524297:JFA524297 JOV524297:JOW524297 JYR524297:JYS524297 KIN524297:KIO524297 KSJ524297:KSK524297 LCF524297:LCG524297 LMB524297:LMC524297 LVX524297:LVY524297 MFT524297:MFU524297 MPP524297:MPQ524297 MZL524297:MZM524297 NJH524297:NJI524297 NTD524297:NTE524297 OCZ524297:ODA524297 OMV524297:OMW524297 OWR524297:OWS524297 PGN524297:PGO524297 PQJ524297:PQK524297 QAF524297:QAG524297 QKB524297:QKC524297 QTX524297:QTY524297 RDT524297:RDU524297 RNP524297:RNQ524297 RXL524297:RXM524297 SHH524297:SHI524297 SRD524297:SRE524297 TAZ524297:TBA524297 TKV524297:TKW524297 TUR524297:TUS524297 UEN524297:UEO524297 UOJ524297:UOK524297 UYF524297:UYG524297 VIB524297:VIC524297 VRX524297:VRY524297 WBT524297:WBU524297 WLP524297:WLQ524297 WVL524297:WVM524297 D589833:E589833 IZ589833:JA589833 SV589833:SW589833 ACR589833:ACS589833 AMN589833:AMO589833 AWJ589833:AWK589833 BGF589833:BGG589833 BQB589833:BQC589833 BZX589833:BZY589833 CJT589833:CJU589833 CTP589833:CTQ589833 DDL589833:DDM589833 DNH589833:DNI589833 DXD589833:DXE589833 EGZ589833:EHA589833 EQV589833:EQW589833 FAR589833:FAS589833 FKN589833:FKO589833 FUJ589833:FUK589833 GEF589833:GEG589833 GOB589833:GOC589833 GXX589833:GXY589833 HHT589833:HHU589833 HRP589833:HRQ589833 IBL589833:IBM589833 ILH589833:ILI589833 IVD589833:IVE589833 JEZ589833:JFA589833 JOV589833:JOW589833 JYR589833:JYS589833 KIN589833:KIO589833 KSJ589833:KSK589833 LCF589833:LCG589833 LMB589833:LMC589833 LVX589833:LVY589833 MFT589833:MFU589833 MPP589833:MPQ589833 MZL589833:MZM589833 NJH589833:NJI589833 NTD589833:NTE589833 OCZ589833:ODA589833 OMV589833:OMW589833 OWR589833:OWS589833 PGN589833:PGO589833 PQJ589833:PQK589833 QAF589833:QAG589833 QKB589833:QKC589833 QTX589833:QTY589833 RDT589833:RDU589833 RNP589833:RNQ589833 RXL589833:RXM589833 SHH589833:SHI589833 SRD589833:SRE589833 TAZ589833:TBA589833 TKV589833:TKW589833 TUR589833:TUS589833 UEN589833:UEO589833 UOJ589833:UOK589833 UYF589833:UYG589833 VIB589833:VIC589833 VRX589833:VRY589833 WBT589833:WBU589833 WLP589833:WLQ589833 WVL589833:WVM589833 D655369:E655369 IZ655369:JA655369 SV655369:SW655369 ACR655369:ACS655369 AMN655369:AMO655369 AWJ655369:AWK655369 BGF655369:BGG655369 BQB655369:BQC655369 BZX655369:BZY655369 CJT655369:CJU655369 CTP655369:CTQ655369 DDL655369:DDM655369 DNH655369:DNI655369 DXD655369:DXE655369 EGZ655369:EHA655369 EQV655369:EQW655369 FAR655369:FAS655369 FKN655369:FKO655369 FUJ655369:FUK655369 GEF655369:GEG655369 GOB655369:GOC655369 GXX655369:GXY655369 HHT655369:HHU655369 HRP655369:HRQ655369 IBL655369:IBM655369 ILH655369:ILI655369 IVD655369:IVE655369 JEZ655369:JFA655369 JOV655369:JOW655369 JYR655369:JYS655369 KIN655369:KIO655369 KSJ655369:KSK655369 LCF655369:LCG655369 LMB655369:LMC655369 LVX655369:LVY655369 MFT655369:MFU655369 MPP655369:MPQ655369 MZL655369:MZM655369 NJH655369:NJI655369 NTD655369:NTE655369 OCZ655369:ODA655369 OMV655369:OMW655369 OWR655369:OWS655369 PGN655369:PGO655369 PQJ655369:PQK655369 QAF655369:QAG655369 QKB655369:QKC655369 QTX655369:QTY655369 RDT655369:RDU655369 RNP655369:RNQ655369 RXL655369:RXM655369 SHH655369:SHI655369 SRD655369:SRE655369 TAZ655369:TBA655369 TKV655369:TKW655369 TUR655369:TUS655369 UEN655369:UEO655369 UOJ655369:UOK655369 UYF655369:UYG655369 VIB655369:VIC655369 VRX655369:VRY655369 WBT655369:WBU655369 WLP655369:WLQ655369 WVL655369:WVM655369 D720905:E720905 IZ720905:JA720905 SV720905:SW720905 ACR720905:ACS720905 AMN720905:AMO720905 AWJ720905:AWK720905 BGF720905:BGG720905 BQB720905:BQC720905 BZX720905:BZY720905 CJT720905:CJU720905 CTP720905:CTQ720905 DDL720905:DDM720905 DNH720905:DNI720905 DXD720905:DXE720905 EGZ720905:EHA720905 EQV720905:EQW720905 FAR720905:FAS720905 FKN720905:FKO720905 FUJ720905:FUK720905 GEF720905:GEG720905 GOB720905:GOC720905 GXX720905:GXY720905 HHT720905:HHU720905 HRP720905:HRQ720905 IBL720905:IBM720905 ILH720905:ILI720905 IVD720905:IVE720905 JEZ720905:JFA720905 JOV720905:JOW720905 JYR720905:JYS720905 KIN720905:KIO720905 KSJ720905:KSK720905 LCF720905:LCG720905 LMB720905:LMC720905 LVX720905:LVY720905 MFT720905:MFU720905 MPP720905:MPQ720905 MZL720905:MZM720905 NJH720905:NJI720905 NTD720905:NTE720905 OCZ720905:ODA720905 OMV720905:OMW720905 OWR720905:OWS720905 PGN720905:PGO720905 PQJ720905:PQK720905 QAF720905:QAG720905 QKB720905:QKC720905 QTX720905:QTY720905 RDT720905:RDU720905 RNP720905:RNQ720905 RXL720905:RXM720905 SHH720905:SHI720905 SRD720905:SRE720905 TAZ720905:TBA720905 TKV720905:TKW720905 TUR720905:TUS720905 UEN720905:UEO720905 UOJ720905:UOK720905 UYF720905:UYG720905 VIB720905:VIC720905 VRX720905:VRY720905 WBT720905:WBU720905 WLP720905:WLQ720905 WVL720905:WVM720905 D786441:E786441 IZ786441:JA786441 SV786441:SW786441 ACR786441:ACS786441 AMN786441:AMO786441 AWJ786441:AWK786441 BGF786441:BGG786441 BQB786441:BQC786441 BZX786441:BZY786441 CJT786441:CJU786441 CTP786441:CTQ786441 DDL786441:DDM786441 DNH786441:DNI786441 DXD786441:DXE786441 EGZ786441:EHA786441 EQV786441:EQW786441 FAR786441:FAS786441 FKN786441:FKO786441 FUJ786441:FUK786441 GEF786441:GEG786441 GOB786441:GOC786441 GXX786441:GXY786441 HHT786441:HHU786441 HRP786441:HRQ786441 IBL786441:IBM786441 ILH786441:ILI786441 IVD786441:IVE786441 JEZ786441:JFA786441 JOV786441:JOW786441 JYR786441:JYS786441 KIN786441:KIO786441 KSJ786441:KSK786441 LCF786441:LCG786441 LMB786441:LMC786441 LVX786441:LVY786441 MFT786441:MFU786441 MPP786441:MPQ786441 MZL786441:MZM786441 NJH786441:NJI786441 NTD786441:NTE786441 OCZ786441:ODA786441 OMV786441:OMW786441 OWR786441:OWS786441 PGN786441:PGO786441 PQJ786441:PQK786441 QAF786441:QAG786441 QKB786441:QKC786441 QTX786441:QTY786441 RDT786441:RDU786441 RNP786441:RNQ786441 RXL786441:RXM786441 SHH786441:SHI786441 SRD786441:SRE786441 TAZ786441:TBA786441 TKV786441:TKW786441 TUR786441:TUS786441 UEN786441:UEO786441 UOJ786441:UOK786441 UYF786441:UYG786441 VIB786441:VIC786441 VRX786441:VRY786441 WBT786441:WBU786441 WLP786441:WLQ786441 WVL786441:WVM786441 D851977:E851977 IZ851977:JA851977 SV851977:SW851977 ACR851977:ACS851977 AMN851977:AMO851977 AWJ851977:AWK851977 BGF851977:BGG851977 BQB851977:BQC851977 BZX851977:BZY851977 CJT851977:CJU851977 CTP851977:CTQ851977 DDL851977:DDM851977 DNH851977:DNI851977 DXD851977:DXE851977 EGZ851977:EHA851977 EQV851977:EQW851977 FAR851977:FAS851977 FKN851977:FKO851977 FUJ851977:FUK851977 GEF851977:GEG851977 GOB851977:GOC851977 GXX851977:GXY851977 HHT851977:HHU851977 HRP851977:HRQ851977 IBL851977:IBM851977 ILH851977:ILI851977 IVD851977:IVE851977 JEZ851977:JFA851977 JOV851977:JOW851977 JYR851977:JYS851977 KIN851977:KIO851977 KSJ851977:KSK851977 LCF851977:LCG851977 LMB851977:LMC851977 LVX851977:LVY851977 MFT851977:MFU851977 MPP851977:MPQ851977 MZL851977:MZM851977 NJH851977:NJI851977 NTD851977:NTE851977 OCZ851977:ODA851977 OMV851977:OMW851977 OWR851977:OWS851977 PGN851977:PGO851977 PQJ851977:PQK851977 QAF851977:QAG851977 QKB851977:QKC851977 QTX851977:QTY851977 RDT851977:RDU851977 RNP851977:RNQ851977 RXL851977:RXM851977 SHH851977:SHI851977 SRD851977:SRE851977 TAZ851977:TBA851977 TKV851977:TKW851977 TUR851977:TUS851977 UEN851977:UEO851977 UOJ851977:UOK851977 UYF851977:UYG851977 VIB851977:VIC851977 VRX851977:VRY851977 WBT851977:WBU851977 WLP851977:WLQ851977 WVL851977:WVM851977 D917513:E917513 IZ917513:JA917513 SV917513:SW917513 ACR917513:ACS917513 AMN917513:AMO917513 AWJ917513:AWK917513 BGF917513:BGG917513 BQB917513:BQC917513 BZX917513:BZY917513 CJT917513:CJU917513 CTP917513:CTQ917513 DDL917513:DDM917513 DNH917513:DNI917513 DXD917513:DXE917513 EGZ917513:EHA917513 EQV917513:EQW917513 FAR917513:FAS917513 FKN917513:FKO917513 FUJ917513:FUK917513 GEF917513:GEG917513 GOB917513:GOC917513 GXX917513:GXY917513 HHT917513:HHU917513 HRP917513:HRQ917513 IBL917513:IBM917513 ILH917513:ILI917513 IVD917513:IVE917513 JEZ917513:JFA917513 JOV917513:JOW917513 JYR917513:JYS917513 KIN917513:KIO917513 KSJ917513:KSK917513 LCF917513:LCG917513 LMB917513:LMC917513 LVX917513:LVY917513 MFT917513:MFU917513 MPP917513:MPQ917513 MZL917513:MZM917513 NJH917513:NJI917513 NTD917513:NTE917513 OCZ917513:ODA917513 OMV917513:OMW917513 OWR917513:OWS917513 PGN917513:PGO917513 PQJ917513:PQK917513 QAF917513:QAG917513 QKB917513:QKC917513 QTX917513:QTY917513 RDT917513:RDU917513 RNP917513:RNQ917513 RXL917513:RXM917513 SHH917513:SHI917513 SRD917513:SRE917513 TAZ917513:TBA917513 TKV917513:TKW917513 TUR917513:TUS917513 UEN917513:UEO917513 UOJ917513:UOK917513 UYF917513:UYG917513 VIB917513:VIC917513 VRX917513:VRY917513 WBT917513:WBU917513 WLP917513:WLQ917513 WVL917513:WVM917513 D983049:E983049 IZ983049:JA983049 SV983049:SW983049 ACR983049:ACS983049 AMN983049:AMO983049 AWJ983049:AWK983049 BGF983049:BGG983049 BQB983049:BQC983049 BZX983049:BZY983049 CJT983049:CJU983049 CTP983049:CTQ983049 DDL983049:DDM983049 DNH983049:DNI983049 DXD983049:DXE983049 EGZ983049:EHA983049 EQV983049:EQW983049 FAR983049:FAS983049 FKN983049:FKO983049 FUJ983049:FUK983049 GEF983049:GEG983049 GOB983049:GOC983049 GXX983049:GXY983049 HHT983049:HHU983049 HRP983049:HRQ983049 IBL983049:IBM983049 ILH983049:ILI983049 IVD983049:IVE983049 JEZ983049:JFA983049 JOV983049:JOW983049 JYR983049:JYS983049 KIN983049:KIO983049 KSJ983049:KSK983049 LCF983049:LCG983049 LMB983049:LMC983049 LVX983049:LVY983049 MFT983049:MFU983049 MPP983049:MPQ983049 MZL983049:MZM983049 NJH983049:NJI983049 NTD983049:NTE983049 OCZ983049:ODA983049 OMV983049:OMW983049 OWR983049:OWS983049 PGN983049:PGO983049 PQJ983049:PQK983049 QAF983049:QAG983049 QKB983049:QKC983049 QTX983049:QTY983049 RDT983049:RDU983049 RNP983049:RNQ983049 RXL983049:RXM983049 SHH983049:SHI983049 SRD983049:SRE983049 TAZ983049:TBA983049 TKV983049:TKW983049 TUR983049:TUS983049 UEN983049:UEO983049 UOJ983049:UOK983049 UYF983049:UYG983049 VIB983049:VIC983049 VRX983049:VRY983049 WBT983049:WBU983049 WLP983049:WLQ983049 WVL983049:WVM983049">
      <formula1>"Girder Bridge, Wide Flange Bridge"</formula1>
    </dataValidation>
    <dataValidation type="list" allowBlank="1" showInputMessage="1" showErrorMessage="1" sqref="F30 JB30 SX30 ACT30 AMP30 AWL30 BGH30 BQD30 BZZ30 CJV30 CTR30 DDN30 DNJ30 DXF30 EHB30 EQX30 FAT30 FKP30 FUL30 GEH30 GOD30 GXZ30 HHV30 HRR30 IBN30 ILJ30 IVF30 JFB30 JOX30 JYT30 KIP30 KSL30 LCH30 LMD30 LVZ30 MFV30 MPR30 MZN30 NJJ30 NTF30 ODB30 OMX30 OWT30 PGP30 PQL30 QAH30 QKD30 QTZ30 RDV30 RNR30 RXN30 SHJ30 SRF30 TBB30 TKX30 TUT30 UEP30 UOL30 UYH30 VID30 VRZ30 WBV30 WLR30 WVN30 F65566 JB65566 SX65566 ACT65566 AMP65566 AWL65566 BGH65566 BQD65566 BZZ65566 CJV65566 CTR65566 DDN65566 DNJ65566 DXF65566 EHB65566 EQX65566 FAT65566 FKP65566 FUL65566 GEH65566 GOD65566 GXZ65566 HHV65566 HRR65566 IBN65566 ILJ65566 IVF65566 JFB65566 JOX65566 JYT65566 KIP65566 KSL65566 LCH65566 LMD65566 LVZ65566 MFV65566 MPR65566 MZN65566 NJJ65566 NTF65566 ODB65566 OMX65566 OWT65566 PGP65566 PQL65566 QAH65566 QKD65566 QTZ65566 RDV65566 RNR65566 RXN65566 SHJ65566 SRF65566 TBB65566 TKX65566 TUT65566 UEP65566 UOL65566 UYH65566 VID65566 VRZ65566 WBV65566 WLR65566 WVN65566 F131102 JB131102 SX131102 ACT131102 AMP131102 AWL131102 BGH131102 BQD131102 BZZ131102 CJV131102 CTR131102 DDN131102 DNJ131102 DXF131102 EHB131102 EQX131102 FAT131102 FKP131102 FUL131102 GEH131102 GOD131102 GXZ131102 HHV131102 HRR131102 IBN131102 ILJ131102 IVF131102 JFB131102 JOX131102 JYT131102 KIP131102 KSL131102 LCH131102 LMD131102 LVZ131102 MFV131102 MPR131102 MZN131102 NJJ131102 NTF131102 ODB131102 OMX131102 OWT131102 PGP131102 PQL131102 QAH131102 QKD131102 QTZ131102 RDV131102 RNR131102 RXN131102 SHJ131102 SRF131102 TBB131102 TKX131102 TUT131102 UEP131102 UOL131102 UYH131102 VID131102 VRZ131102 WBV131102 WLR131102 WVN131102 F196638 JB196638 SX196638 ACT196638 AMP196638 AWL196638 BGH196638 BQD196638 BZZ196638 CJV196638 CTR196638 DDN196638 DNJ196638 DXF196638 EHB196638 EQX196638 FAT196638 FKP196638 FUL196638 GEH196638 GOD196638 GXZ196638 HHV196638 HRR196638 IBN196638 ILJ196638 IVF196638 JFB196638 JOX196638 JYT196638 KIP196638 KSL196638 LCH196638 LMD196638 LVZ196638 MFV196638 MPR196638 MZN196638 NJJ196638 NTF196638 ODB196638 OMX196638 OWT196638 PGP196638 PQL196638 QAH196638 QKD196638 QTZ196638 RDV196638 RNR196638 RXN196638 SHJ196638 SRF196638 TBB196638 TKX196638 TUT196638 UEP196638 UOL196638 UYH196638 VID196638 VRZ196638 WBV196638 WLR196638 WVN196638 F262174 JB262174 SX262174 ACT262174 AMP262174 AWL262174 BGH262174 BQD262174 BZZ262174 CJV262174 CTR262174 DDN262174 DNJ262174 DXF262174 EHB262174 EQX262174 FAT262174 FKP262174 FUL262174 GEH262174 GOD262174 GXZ262174 HHV262174 HRR262174 IBN262174 ILJ262174 IVF262174 JFB262174 JOX262174 JYT262174 KIP262174 KSL262174 LCH262174 LMD262174 LVZ262174 MFV262174 MPR262174 MZN262174 NJJ262174 NTF262174 ODB262174 OMX262174 OWT262174 PGP262174 PQL262174 QAH262174 QKD262174 QTZ262174 RDV262174 RNR262174 RXN262174 SHJ262174 SRF262174 TBB262174 TKX262174 TUT262174 UEP262174 UOL262174 UYH262174 VID262174 VRZ262174 WBV262174 WLR262174 WVN262174 F327710 JB327710 SX327710 ACT327710 AMP327710 AWL327710 BGH327710 BQD327710 BZZ327710 CJV327710 CTR327710 DDN327710 DNJ327710 DXF327710 EHB327710 EQX327710 FAT327710 FKP327710 FUL327710 GEH327710 GOD327710 GXZ327710 HHV327710 HRR327710 IBN327710 ILJ327710 IVF327710 JFB327710 JOX327710 JYT327710 KIP327710 KSL327710 LCH327710 LMD327710 LVZ327710 MFV327710 MPR327710 MZN327710 NJJ327710 NTF327710 ODB327710 OMX327710 OWT327710 PGP327710 PQL327710 QAH327710 QKD327710 QTZ327710 RDV327710 RNR327710 RXN327710 SHJ327710 SRF327710 TBB327710 TKX327710 TUT327710 UEP327710 UOL327710 UYH327710 VID327710 VRZ327710 WBV327710 WLR327710 WVN327710 F393246 JB393246 SX393246 ACT393246 AMP393246 AWL393246 BGH393246 BQD393246 BZZ393246 CJV393246 CTR393246 DDN393246 DNJ393246 DXF393246 EHB393246 EQX393246 FAT393246 FKP393246 FUL393246 GEH393246 GOD393246 GXZ393246 HHV393246 HRR393246 IBN393246 ILJ393246 IVF393246 JFB393246 JOX393246 JYT393246 KIP393246 KSL393246 LCH393246 LMD393246 LVZ393246 MFV393246 MPR393246 MZN393246 NJJ393246 NTF393246 ODB393246 OMX393246 OWT393246 PGP393246 PQL393246 QAH393246 QKD393246 QTZ393246 RDV393246 RNR393246 RXN393246 SHJ393246 SRF393246 TBB393246 TKX393246 TUT393246 UEP393246 UOL393246 UYH393246 VID393246 VRZ393246 WBV393246 WLR393246 WVN393246 F458782 JB458782 SX458782 ACT458782 AMP458782 AWL458782 BGH458782 BQD458782 BZZ458782 CJV458782 CTR458782 DDN458782 DNJ458782 DXF458782 EHB458782 EQX458782 FAT458782 FKP458782 FUL458782 GEH458782 GOD458782 GXZ458782 HHV458782 HRR458782 IBN458782 ILJ458782 IVF458782 JFB458782 JOX458782 JYT458782 KIP458782 KSL458782 LCH458782 LMD458782 LVZ458782 MFV458782 MPR458782 MZN458782 NJJ458782 NTF458782 ODB458782 OMX458782 OWT458782 PGP458782 PQL458782 QAH458782 QKD458782 QTZ458782 RDV458782 RNR458782 RXN458782 SHJ458782 SRF458782 TBB458782 TKX458782 TUT458782 UEP458782 UOL458782 UYH458782 VID458782 VRZ458782 WBV458782 WLR458782 WVN458782 F524318 JB524318 SX524318 ACT524318 AMP524318 AWL524318 BGH524318 BQD524318 BZZ524318 CJV524318 CTR524318 DDN524318 DNJ524318 DXF524318 EHB524318 EQX524318 FAT524318 FKP524318 FUL524318 GEH524318 GOD524318 GXZ524318 HHV524318 HRR524318 IBN524318 ILJ524318 IVF524318 JFB524318 JOX524318 JYT524318 KIP524318 KSL524318 LCH524318 LMD524318 LVZ524318 MFV524318 MPR524318 MZN524318 NJJ524318 NTF524318 ODB524318 OMX524318 OWT524318 PGP524318 PQL524318 QAH524318 QKD524318 QTZ524318 RDV524318 RNR524318 RXN524318 SHJ524318 SRF524318 TBB524318 TKX524318 TUT524318 UEP524318 UOL524318 UYH524318 VID524318 VRZ524318 WBV524318 WLR524318 WVN524318 F589854 JB589854 SX589854 ACT589854 AMP589854 AWL589854 BGH589854 BQD589854 BZZ589854 CJV589854 CTR589854 DDN589854 DNJ589854 DXF589854 EHB589854 EQX589854 FAT589854 FKP589854 FUL589854 GEH589854 GOD589854 GXZ589854 HHV589854 HRR589854 IBN589854 ILJ589854 IVF589854 JFB589854 JOX589854 JYT589854 KIP589854 KSL589854 LCH589854 LMD589854 LVZ589854 MFV589854 MPR589854 MZN589854 NJJ589854 NTF589854 ODB589854 OMX589854 OWT589854 PGP589854 PQL589854 QAH589854 QKD589854 QTZ589854 RDV589854 RNR589854 RXN589854 SHJ589854 SRF589854 TBB589854 TKX589854 TUT589854 UEP589854 UOL589854 UYH589854 VID589854 VRZ589854 WBV589854 WLR589854 WVN589854 F655390 JB655390 SX655390 ACT655390 AMP655390 AWL655390 BGH655390 BQD655390 BZZ655390 CJV655390 CTR655390 DDN655390 DNJ655390 DXF655390 EHB655390 EQX655390 FAT655390 FKP655390 FUL655390 GEH655390 GOD655390 GXZ655390 HHV655390 HRR655390 IBN655390 ILJ655390 IVF655390 JFB655390 JOX655390 JYT655390 KIP655390 KSL655390 LCH655390 LMD655390 LVZ655390 MFV655390 MPR655390 MZN655390 NJJ655390 NTF655390 ODB655390 OMX655390 OWT655390 PGP655390 PQL655390 QAH655390 QKD655390 QTZ655390 RDV655390 RNR655390 RXN655390 SHJ655390 SRF655390 TBB655390 TKX655390 TUT655390 UEP655390 UOL655390 UYH655390 VID655390 VRZ655390 WBV655390 WLR655390 WVN655390 F720926 JB720926 SX720926 ACT720926 AMP720926 AWL720926 BGH720926 BQD720926 BZZ720926 CJV720926 CTR720926 DDN720926 DNJ720926 DXF720926 EHB720926 EQX720926 FAT720926 FKP720926 FUL720926 GEH720926 GOD720926 GXZ720926 HHV720926 HRR720926 IBN720926 ILJ720926 IVF720926 JFB720926 JOX720926 JYT720926 KIP720926 KSL720926 LCH720926 LMD720926 LVZ720926 MFV720926 MPR720926 MZN720926 NJJ720926 NTF720926 ODB720926 OMX720926 OWT720926 PGP720926 PQL720926 QAH720926 QKD720926 QTZ720926 RDV720926 RNR720926 RXN720926 SHJ720926 SRF720926 TBB720926 TKX720926 TUT720926 UEP720926 UOL720926 UYH720926 VID720926 VRZ720926 WBV720926 WLR720926 WVN720926 F786462 JB786462 SX786462 ACT786462 AMP786462 AWL786462 BGH786462 BQD786462 BZZ786462 CJV786462 CTR786462 DDN786462 DNJ786462 DXF786462 EHB786462 EQX786462 FAT786462 FKP786462 FUL786462 GEH786462 GOD786462 GXZ786462 HHV786462 HRR786462 IBN786462 ILJ786462 IVF786462 JFB786462 JOX786462 JYT786462 KIP786462 KSL786462 LCH786462 LMD786462 LVZ786462 MFV786462 MPR786462 MZN786462 NJJ786462 NTF786462 ODB786462 OMX786462 OWT786462 PGP786462 PQL786462 QAH786462 QKD786462 QTZ786462 RDV786462 RNR786462 RXN786462 SHJ786462 SRF786462 TBB786462 TKX786462 TUT786462 UEP786462 UOL786462 UYH786462 VID786462 VRZ786462 WBV786462 WLR786462 WVN786462 F851998 JB851998 SX851998 ACT851998 AMP851998 AWL851998 BGH851998 BQD851998 BZZ851998 CJV851998 CTR851998 DDN851998 DNJ851998 DXF851998 EHB851998 EQX851998 FAT851998 FKP851998 FUL851998 GEH851998 GOD851998 GXZ851998 HHV851998 HRR851998 IBN851998 ILJ851998 IVF851998 JFB851998 JOX851998 JYT851998 KIP851998 KSL851998 LCH851998 LMD851998 LVZ851998 MFV851998 MPR851998 MZN851998 NJJ851998 NTF851998 ODB851998 OMX851998 OWT851998 PGP851998 PQL851998 QAH851998 QKD851998 QTZ851998 RDV851998 RNR851998 RXN851998 SHJ851998 SRF851998 TBB851998 TKX851998 TUT851998 UEP851998 UOL851998 UYH851998 VID851998 VRZ851998 WBV851998 WLR851998 WVN851998 F917534 JB917534 SX917534 ACT917534 AMP917534 AWL917534 BGH917534 BQD917534 BZZ917534 CJV917534 CTR917534 DDN917534 DNJ917534 DXF917534 EHB917534 EQX917534 FAT917534 FKP917534 FUL917534 GEH917534 GOD917534 GXZ917534 HHV917534 HRR917534 IBN917534 ILJ917534 IVF917534 JFB917534 JOX917534 JYT917534 KIP917534 KSL917534 LCH917534 LMD917534 LVZ917534 MFV917534 MPR917534 MZN917534 NJJ917534 NTF917534 ODB917534 OMX917534 OWT917534 PGP917534 PQL917534 QAH917534 QKD917534 QTZ917534 RDV917534 RNR917534 RXN917534 SHJ917534 SRF917534 TBB917534 TKX917534 TUT917534 UEP917534 UOL917534 UYH917534 VID917534 VRZ917534 WBV917534 WLR917534 WVN917534 F983070 JB983070 SX983070 ACT983070 AMP983070 AWL983070 BGH983070 BQD983070 BZZ983070 CJV983070 CTR983070 DDN983070 DNJ983070 DXF983070 EHB983070 EQX983070 FAT983070 FKP983070 FUL983070 GEH983070 GOD983070 GXZ983070 HHV983070 HRR983070 IBN983070 ILJ983070 IVF983070 JFB983070 JOX983070 JYT983070 KIP983070 KSL983070 LCH983070 LMD983070 LVZ983070 MFV983070 MPR983070 MZN983070 NJJ983070 NTF983070 ODB983070 OMX983070 OWT983070 PGP983070 PQL983070 QAH983070 QKD983070 QTZ983070 RDV983070 RNR983070 RXN983070 SHJ983070 SRF983070 TBB983070 TKX983070 TUT983070 UEP983070 UOL983070 UYH983070 VID983070 VRZ983070 WBV983070 WLR983070 WVN983070 I30 JE30 TA30 ACW30 AMS30 AWO30 BGK30 BQG30 CAC30 CJY30 CTU30 DDQ30 DNM30 DXI30 EHE30 ERA30 FAW30 FKS30 FUO30 GEK30 GOG30 GYC30 HHY30 HRU30 IBQ30 ILM30 IVI30 JFE30 JPA30 JYW30 KIS30 KSO30 LCK30 LMG30 LWC30 MFY30 MPU30 MZQ30 NJM30 NTI30 ODE30 ONA30 OWW30 PGS30 PQO30 QAK30 QKG30 QUC30 RDY30 RNU30 RXQ30 SHM30 SRI30 TBE30 TLA30 TUW30 UES30 UOO30 UYK30 VIG30 VSC30 WBY30 WLU30 WVQ30 I65566 JE65566 TA65566 ACW65566 AMS65566 AWO65566 BGK65566 BQG65566 CAC65566 CJY65566 CTU65566 DDQ65566 DNM65566 DXI65566 EHE65566 ERA65566 FAW65566 FKS65566 FUO65566 GEK65566 GOG65566 GYC65566 HHY65566 HRU65566 IBQ65566 ILM65566 IVI65566 JFE65566 JPA65566 JYW65566 KIS65566 KSO65566 LCK65566 LMG65566 LWC65566 MFY65566 MPU65566 MZQ65566 NJM65566 NTI65566 ODE65566 ONA65566 OWW65566 PGS65566 PQO65566 QAK65566 QKG65566 QUC65566 RDY65566 RNU65566 RXQ65566 SHM65566 SRI65566 TBE65566 TLA65566 TUW65566 UES65566 UOO65566 UYK65566 VIG65566 VSC65566 WBY65566 WLU65566 WVQ65566 I131102 JE131102 TA131102 ACW131102 AMS131102 AWO131102 BGK131102 BQG131102 CAC131102 CJY131102 CTU131102 DDQ131102 DNM131102 DXI131102 EHE131102 ERA131102 FAW131102 FKS131102 FUO131102 GEK131102 GOG131102 GYC131102 HHY131102 HRU131102 IBQ131102 ILM131102 IVI131102 JFE131102 JPA131102 JYW131102 KIS131102 KSO131102 LCK131102 LMG131102 LWC131102 MFY131102 MPU131102 MZQ131102 NJM131102 NTI131102 ODE131102 ONA131102 OWW131102 PGS131102 PQO131102 QAK131102 QKG131102 QUC131102 RDY131102 RNU131102 RXQ131102 SHM131102 SRI131102 TBE131102 TLA131102 TUW131102 UES131102 UOO131102 UYK131102 VIG131102 VSC131102 WBY131102 WLU131102 WVQ131102 I196638 JE196638 TA196638 ACW196638 AMS196638 AWO196638 BGK196638 BQG196638 CAC196638 CJY196638 CTU196638 DDQ196638 DNM196638 DXI196638 EHE196638 ERA196638 FAW196638 FKS196638 FUO196638 GEK196638 GOG196638 GYC196638 HHY196638 HRU196638 IBQ196638 ILM196638 IVI196638 JFE196638 JPA196638 JYW196638 KIS196638 KSO196638 LCK196638 LMG196638 LWC196638 MFY196638 MPU196638 MZQ196638 NJM196638 NTI196638 ODE196638 ONA196638 OWW196638 PGS196638 PQO196638 QAK196638 QKG196638 QUC196638 RDY196638 RNU196638 RXQ196638 SHM196638 SRI196638 TBE196638 TLA196638 TUW196638 UES196638 UOO196638 UYK196638 VIG196638 VSC196638 WBY196638 WLU196638 WVQ196638 I262174 JE262174 TA262174 ACW262174 AMS262174 AWO262174 BGK262174 BQG262174 CAC262174 CJY262174 CTU262174 DDQ262174 DNM262174 DXI262174 EHE262174 ERA262174 FAW262174 FKS262174 FUO262174 GEK262174 GOG262174 GYC262174 HHY262174 HRU262174 IBQ262174 ILM262174 IVI262174 JFE262174 JPA262174 JYW262174 KIS262174 KSO262174 LCK262174 LMG262174 LWC262174 MFY262174 MPU262174 MZQ262174 NJM262174 NTI262174 ODE262174 ONA262174 OWW262174 PGS262174 PQO262174 QAK262174 QKG262174 QUC262174 RDY262174 RNU262174 RXQ262174 SHM262174 SRI262174 TBE262174 TLA262174 TUW262174 UES262174 UOO262174 UYK262174 VIG262174 VSC262174 WBY262174 WLU262174 WVQ262174 I327710 JE327710 TA327710 ACW327710 AMS327710 AWO327710 BGK327710 BQG327710 CAC327710 CJY327710 CTU327710 DDQ327710 DNM327710 DXI327710 EHE327710 ERA327710 FAW327710 FKS327710 FUO327710 GEK327710 GOG327710 GYC327710 HHY327710 HRU327710 IBQ327710 ILM327710 IVI327710 JFE327710 JPA327710 JYW327710 KIS327710 KSO327710 LCK327710 LMG327710 LWC327710 MFY327710 MPU327710 MZQ327710 NJM327710 NTI327710 ODE327710 ONA327710 OWW327710 PGS327710 PQO327710 QAK327710 QKG327710 QUC327710 RDY327710 RNU327710 RXQ327710 SHM327710 SRI327710 TBE327710 TLA327710 TUW327710 UES327710 UOO327710 UYK327710 VIG327710 VSC327710 WBY327710 WLU327710 WVQ327710 I393246 JE393246 TA393246 ACW393246 AMS393246 AWO393246 BGK393246 BQG393246 CAC393246 CJY393246 CTU393246 DDQ393246 DNM393246 DXI393246 EHE393246 ERA393246 FAW393246 FKS393246 FUO393246 GEK393246 GOG393246 GYC393246 HHY393246 HRU393246 IBQ393246 ILM393246 IVI393246 JFE393246 JPA393246 JYW393246 KIS393246 KSO393246 LCK393246 LMG393246 LWC393246 MFY393246 MPU393246 MZQ393246 NJM393246 NTI393246 ODE393246 ONA393246 OWW393246 PGS393246 PQO393246 QAK393246 QKG393246 QUC393246 RDY393246 RNU393246 RXQ393246 SHM393246 SRI393246 TBE393246 TLA393246 TUW393246 UES393246 UOO393246 UYK393246 VIG393246 VSC393246 WBY393246 WLU393246 WVQ393246 I458782 JE458782 TA458782 ACW458782 AMS458782 AWO458782 BGK458782 BQG458782 CAC458782 CJY458782 CTU458782 DDQ458782 DNM458782 DXI458782 EHE458782 ERA458782 FAW458782 FKS458782 FUO458782 GEK458782 GOG458782 GYC458782 HHY458782 HRU458782 IBQ458782 ILM458782 IVI458782 JFE458782 JPA458782 JYW458782 KIS458782 KSO458782 LCK458782 LMG458782 LWC458782 MFY458782 MPU458782 MZQ458782 NJM458782 NTI458782 ODE458782 ONA458782 OWW458782 PGS458782 PQO458782 QAK458782 QKG458782 QUC458782 RDY458782 RNU458782 RXQ458782 SHM458782 SRI458782 TBE458782 TLA458782 TUW458782 UES458782 UOO458782 UYK458782 VIG458782 VSC458782 WBY458782 WLU458782 WVQ458782 I524318 JE524318 TA524318 ACW524318 AMS524318 AWO524318 BGK524318 BQG524318 CAC524318 CJY524318 CTU524318 DDQ524318 DNM524318 DXI524318 EHE524318 ERA524318 FAW524318 FKS524318 FUO524318 GEK524318 GOG524318 GYC524318 HHY524318 HRU524318 IBQ524318 ILM524318 IVI524318 JFE524318 JPA524318 JYW524318 KIS524318 KSO524318 LCK524318 LMG524318 LWC524318 MFY524318 MPU524318 MZQ524318 NJM524318 NTI524318 ODE524318 ONA524318 OWW524318 PGS524318 PQO524318 QAK524318 QKG524318 QUC524318 RDY524318 RNU524318 RXQ524318 SHM524318 SRI524318 TBE524318 TLA524318 TUW524318 UES524318 UOO524318 UYK524318 VIG524318 VSC524318 WBY524318 WLU524318 WVQ524318 I589854 JE589854 TA589854 ACW589854 AMS589854 AWO589854 BGK589854 BQG589854 CAC589854 CJY589854 CTU589854 DDQ589854 DNM589854 DXI589854 EHE589854 ERA589854 FAW589854 FKS589854 FUO589854 GEK589854 GOG589854 GYC589854 HHY589854 HRU589854 IBQ589854 ILM589854 IVI589854 JFE589854 JPA589854 JYW589854 KIS589854 KSO589854 LCK589854 LMG589854 LWC589854 MFY589854 MPU589854 MZQ589854 NJM589854 NTI589854 ODE589854 ONA589854 OWW589854 PGS589854 PQO589854 QAK589854 QKG589854 QUC589854 RDY589854 RNU589854 RXQ589854 SHM589854 SRI589854 TBE589854 TLA589854 TUW589854 UES589854 UOO589854 UYK589854 VIG589854 VSC589854 WBY589854 WLU589854 WVQ589854 I655390 JE655390 TA655390 ACW655390 AMS655390 AWO655390 BGK655390 BQG655390 CAC655390 CJY655390 CTU655390 DDQ655390 DNM655390 DXI655390 EHE655390 ERA655390 FAW655390 FKS655390 FUO655390 GEK655390 GOG655390 GYC655390 HHY655390 HRU655390 IBQ655390 ILM655390 IVI655390 JFE655390 JPA655390 JYW655390 KIS655390 KSO655390 LCK655390 LMG655390 LWC655390 MFY655390 MPU655390 MZQ655390 NJM655390 NTI655390 ODE655390 ONA655390 OWW655390 PGS655390 PQO655390 QAK655390 QKG655390 QUC655390 RDY655390 RNU655390 RXQ655390 SHM655390 SRI655390 TBE655390 TLA655390 TUW655390 UES655390 UOO655390 UYK655390 VIG655390 VSC655390 WBY655390 WLU655390 WVQ655390 I720926 JE720926 TA720926 ACW720926 AMS720926 AWO720926 BGK720926 BQG720926 CAC720926 CJY720926 CTU720926 DDQ720926 DNM720926 DXI720926 EHE720926 ERA720926 FAW720926 FKS720926 FUO720926 GEK720926 GOG720926 GYC720926 HHY720926 HRU720926 IBQ720926 ILM720926 IVI720926 JFE720926 JPA720926 JYW720926 KIS720926 KSO720926 LCK720926 LMG720926 LWC720926 MFY720926 MPU720926 MZQ720926 NJM720926 NTI720926 ODE720926 ONA720926 OWW720926 PGS720926 PQO720926 QAK720926 QKG720926 QUC720926 RDY720926 RNU720926 RXQ720926 SHM720926 SRI720926 TBE720926 TLA720926 TUW720926 UES720926 UOO720926 UYK720926 VIG720926 VSC720926 WBY720926 WLU720926 WVQ720926 I786462 JE786462 TA786462 ACW786462 AMS786462 AWO786462 BGK786462 BQG786462 CAC786462 CJY786462 CTU786462 DDQ786462 DNM786462 DXI786462 EHE786462 ERA786462 FAW786462 FKS786462 FUO786462 GEK786462 GOG786462 GYC786462 HHY786462 HRU786462 IBQ786462 ILM786462 IVI786462 JFE786462 JPA786462 JYW786462 KIS786462 KSO786462 LCK786462 LMG786462 LWC786462 MFY786462 MPU786462 MZQ786462 NJM786462 NTI786462 ODE786462 ONA786462 OWW786462 PGS786462 PQO786462 QAK786462 QKG786462 QUC786462 RDY786462 RNU786462 RXQ786462 SHM786462 SRI786462 TBE786462 TLA786462 TUW786462 UES786462 UOO786462 UYK786462 VIG786462 VSC786462 WBY786462 WLU786462 WVQ786462 I851998 JE851998 TA851998 ACW851998 AMS851998 AWO851998 BGK851998 BQG851998 CAC851998 CJY851998 CTU851998 DDQ851998 DNM851998 DXI851998 EHE851998 ERA851998 FAW851998 FKS851998 FUO851998 GEK851998 GOG851998 GYC851998 HHY851998 HRU851998 IBQ851998 ILM851998 IVI851998 JFE851998 JPA851998 JYW851998 KIS851998 KSO851998 LCK851998 LMG851998 LWC851998 MFY851998 MPU851998 MZQ851998 NJM851998 NTI851998 ODE851998 ONA851998 OWW851998 PGS851998 PQO851998 QAK851998 QKG851998 QUC851998 RDY851998 RNU851998 RXQ851998 SHM851998 SRI851998 TBE851998 TLA851998 TUW851998 UES851998 UOO851998 UYK851998 VIG851998 VSC851998 WBY851998 WLU851998 WVQ851998 I917534 JE917534 TA917534 ACW917534 AMS917534 AWO917534 BGK917534 BQG917534 CAC917534 CJY917534 CTU917534 DDQ917534 DNM917534 DXI917534 EHE917534 ERA917534 FAW917534 FKS917534 FUO917534 GEK917534 GOG917534 GYC917534 HHY917534 HRU917534 IBQ917534 ILM917534 IVI917534 JFE917534 JPA917534 JYW917534 KIS917534 KSO917534 LCK917534 LMG917534 LWC917534 MFY917534 MPU917534 MZQ917534 NJM917534 NTI917534 ODE917534 ONA917534 OWW917534 PGS917534 PQO917534 QAK917534 QKG917534 QUC917534 RDY917534 RNU917534 RXQ917534 SHM917534 SRI917534 TBE917534 TLA917534 TUW917534 UES917534 UOO917534 UYK917534 VIG917534 VSC917534 WBY917534 WLU917534 WVQ917534 I983070 JE983070 TA983070 ACW983070 AMS983070 AWO983070 BGK983070 BQG983070 CAC983070 CJY983070 CTU983070 DDQ983070 DNM983070 DXI983070 EHE983070 ERA983070 FAW983070 FKS983070 FUO983070 GEK983070 GOG983070 GYC983070 HHY983070 HRU983070 IBQ983070 ILM983070 IVI983070 JFE983070 JPA983070 JYW983070 KIS983070 KSO983070 LCK983070 LMG983070 LWC983070 MFY983070 MPU983070 MZQ983070 NJM983070 NTI983070 ODE983070 ONA983070 OWW983070 PGS983070 PQO983070 QAK983070 QKG983070 QUC983070 RDY983070 RNU983070 RXQ983070 SHM983070 SRI983070 TBE983070 TLA983070 TUW983070 UES983070 UOO983070 UYK983070 VIG983070 VSC983070 WBY983070 WLU983070 WVQ983070">
      <formula1>"Yes, No"</formula1>
    </dataValidation>
  </dataValidations>
  <pageMargins left="0.7" right="0.7" top="0.75" bottom="0.75" header="0.3" footer="0.3"/>
  <pageSetup scale="72" orientation="portrait" verticalDpi="4" r:id="rId2"/>
  <colBreaks count="1" manualBreakCount="1">
    <brk id="14" max="1048575" man="1"/>
  </colBreaks>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Structural_x0020_Project_x0020_Manager xmlns="bd233b5c-ea0a-48dc-983d-08b3a4998154">
      <UserInfo>
        <DisplayName>Dean Franke</DisplayName>
        <AccountId>83</AccountId>
        <AccountType/>
      </UserInfo>
    </Structural_x0020_Project_x0020_Manager>
    <Division xmlns="1cda7f23-2e5d-4d05-a902-d84317e23798">BR</Division>
    <Estimator xmlns="bd233b5c-ea0a-48dc-983d-08b3a4998154">
      <UserInfo>
        <DisplayName/>
        <AccountId xsi:nil="true"/>
        <AccountType/>
      </UserInfo>
    </Estimator>
    <Area_x0020_Engineer xmlns="bd233b5c-ea0a-48dc-983d-08b3a4998154">
      <UserInfo>
        <DisplayName>Mike Schupp</DisplayName>
        <AccountId>548</AccountId>
        <AccountType/>
      </UserInfo>
    </Area_x0020_Engineer>
    <SIMS xmlns="bd233b5c-ea0a-48dc-983d-08b3a4998154">27037</SIMS>
    <Core_Area_x0020_Team_x0020_Members xmlns="bd233b5c-ea0a-48dc-983d-08b3a4998154">
      <UserInfo>
        <DisplayName>Michael Dusenberg</DisplayName>
        <AccountId>185</AccountId>
        <AccountType/>
      </UserInfo>
      <UserInfo>
        <DisplayName>Natalie R. Roark</DisplayName>
        <AccountId>164</AccountId>
        <AccountType/>
      </UserInfo>
      <UserInfo>
        <DisplayName>Dean Franke</DisplayName>
        <AccountId>83</AccountId>
        <AccountType/>
      </UserInfo>
      <UserInfo>
        <DisplayName>Mike Schupp</DisplayName>
        <AccountId>548</AccountId>
        <AccountType/>
      </UserInfo>
      <UserInfo>
        <DisplayName>Mike Belt</DisplayName>
        <AccountId>631</AccountId>
        <AccountType/>
      </UserInfo>
      <UserInfo>
        <DisplayName>James W. Williams</DisplayName>
        <AccountId>683</AccountId>
        <AccountType/>
      </UserInfo>
      <UserInfo>
        <DisplayName>Aaron B. Peck</DisplayName>
        <AccountId>678</AccountId>
        <AccountType/>
      </UserInfo>
      <UserInfo>
        <DisplayName>Kirsten A. Munck</DisplayName>
        <AccountId>679</AccountId>
        <AccountType/>
      </UserInfo>
      <UserInfo>
        <DisplayName>Alan Trampe</DisplayName>
        <AccountId>733</AccountId>
        <AccountType/>
      </UserInfo>
      <UserInfo>
        <DisplayName>Susan Ivy</DisplayName>
        <AccountId>330</AccountId>
        <AccountType/>
      </UserInfo>
      <UserInfo>
        <DisplayName>John Schaefer Jr.</DisplayName>
        <AccountId>676</AccountId>
        <AccountType/>
      </UserInfo>
      <UserInfo>
        <DisplayName>Trent Brooks</DisplayName>
        <AccountId>912</AccountId>
        <AccountType/>
      </UserInfo>
      <UserInfo>
        <DisplayName>Steve Frank</DisplayName>
        <AccountId>1362</AccountId>
        <AccountType/>
      </UserInfo>
      <UserInfo>
        <DisplayName>Melissa Wilbers</DisplayName>
        <AccountId>45</AccountId>
        <AccountType/>
      </UserInfo>
      <UserInfo>
        <DisplayName>Randall Aulbur</DisplayName>
        <AccountId>282</AccountId>
        <AccountType/>
      </UserInfo>
      <UserInfo>
        <DisplayName>Christopher D. Shulse</DisplayName>
        <AccountId>1180</AccountId>
        <AccountType/>
      </UserInfo>
      <UserInfo>
        <DisplayName>Mia Peters</DisplayName>
        <AccountId>246</AccountId>
        <AccountType/>
      </UserInfo>
      <UserInfo>
        <DisplayName>Jason Vanderfeltz</DisplayName>
        <AccountId>1375</AccountId>
        <AccountType/>
      </UserInfo>
    </Core_Area_x0020_Team_x0020_Members>
    <TMS_x0020_Final xmlns="1cda7f23-2e5d-4d05-a902-d84317e23798">false</TMS_x0020_Final>
    <TMS_x0020_GUID xmlns="1cda7f23-2e5d-4d05-a902-d84317e23798" xsi:nil="true"/>
    <Additional_x0020_Comments xmlns="1cda7f23-2e5d-4d05-a902-d84317e23798" xsi:nil="true"/>
    <Bridge_x0020_Number xmlns="1cda7f23-2e5d-4d05-a902-d84317e23798">L09624</Bridge_x0020_Number>
    <_dlc_DocId xmlns="bd233b5c-ea0a-48dc-983d-08b3a4998154">EPROJECTS-1160694163-209644</_dlc_DocId>
    <_dlc_DocIdUrl xmlns="bd233b5c-ea0a-48dc-983d-08b3a4998154">
      <Url>http://eprojects/_layouts/15/DocIdRedir.aspx?ID=EPROJECTS-1160694163-209644</Url>
      <Description>EPROJECTS-1160694163-209644</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18526a58-095d-4362-abb7-7a21836ac56d" ContentTypeId="0x010100B448D35E65B5E34EBBBEC027AA5FE77B" PreviousValue="false"/>
</file>

<file path=customXml/item4.xml><?xml version="1.0" encoding="utf-8"?>
<ct:contentTypeSchema xmlns:ct="http://schemas.microsoft.com/office/2006/metadata/contentType" xmlns:ma="http://schemas.microsoft.com/office/2006/metadata/properties/metaAttributes" ct:_="" ma:_="" ma:contentTypeName="BR Bridge" ma:contentTypeID="0x010100B448D35E65B5E34EBBBEC027AA5FE77B007F27BE3F3A93EE459FEB936273DA7B14" ma:contentTypeVersion="125" ma:contentTypeDescription="BR Bridge" ma:contentTypeScope="" ma:versionID="31839c6ffb4b3755b195eb8e112b9c80">
  <xsd:schema xmlns:xsd="http://www.w3.org/2001/XMLSchema" xmlns:xs="http://www.w3.org/2001/XMLSchema" xmlns:p="http://schemas.microsoft.com/office/2006/metadata/properties" xmlns:ns2="1cda7f23-2e5d-4d05-a902-d84317e23798" xmlns:ns3="http://schemas.microsoft.com/sharepoint/v3/fields" xmlns:ns4="bd233b5c-ea0a-48dc-983d-08b3a4998154" targetNamespace="http://schemas.microsoft.com/office/2006/metadata/properties" ma:root="true" ma:fieldsID="890cf530adaa44ae2065be957c1a127b" ns2:_="" ns3:_="" ns4:_="">
    <xsd:import namespace="1cda7f23-2e5d-4d05-a902-d84317e23798"/>
    <xsd:import namespace="http://schemas.microsoft.com/sharepoint/v3/fields"/>
    <xsd:import namespace="bd233b5c-ea0a-48dc-983d-08b3a4998154"/>
    <xsd:element name="properties">
      <xsd:complexType>
        <xsd:sequence>
          <xsd:element name="documentManagement">
            <xsd:complexType>
              <xsd:all>
                <xsd:element ref="ns2:Division"/>
                <xsd:element ref="ns2:Bridge_x0020_Number" minOccurs="0"/>
                <xsd:element ref="ns2:Additional_x0020_Comments" minOccurs="0"/>
                <xsd:element ref="ns3:ShortComment" minOccurs="0"/>
                <xsd:element ref="ns2:TMS_x0020_Final" minOccurs="0"/>
                <xsd:element ref="ns2:TMS_x0020_GUID" minOccurs="0"/>
                <xsd:element ref="ns4:SIMS_x003a_RPC" minOccurs="0"/>
                <xsd:element ref="ns4:SIMS_x003a_PROJECT_MANAGER" minOccurs="0"/>
                <xsd:element ref="ns4:SIMS_x003a_FEDERAL_JOB_NUMBER" minOccurs="0"/>
                <xsd:element ref="ns4:SIMS_x003a_RESIDENT_ENGINEER" minOccurs="0"/>
                <xsd:element ref="ns4:SIMS_x003a_FEDERAL_CONTRACT_ID" minOccurs="0"/>
                <xsd:element ref="ns4:SIMS_x003a_LETTING_DATE" minOccurs="0"/>
                <xsd:element ref="ns4:SIMS_x003a_REVIEWER" minOccurs="0"/>
                <xsd:element ref="ns4:SIMS_x003a_COMPLETION_DATE" minOccurs="0"/>
                <xsd:element ref="ns4:SIMS_x003a_PSE_SUBMITTAL_DATE" minOccurs="0"/>
                <xsd:element ref="ns4:SIMS_x003a_JOB_NUMBER" minOccurs="0"/>
                <xsd:element ref="ns4:Area_x0020_Engineer" minOccurs="0"/>
                <xsd:element ref="ns4:Structural_x0020_Project_x0020_Manager" minOccurs="0"/>
                <xsd:element ref="ns4:Estimator" minOccurs="0"/>
                <xsd:element ref="ns4:SIMS" minOccurs="0"/>
                <xsd:element ref="ns4:SIMS_x003a_ROUTE" minOccurs="0"/>
                <xsd:element ref="ns4:SIMS_x003a_PRIME_CONTRACTOR" minOccurs="0"/>
                <xsd:element ref="ns4:SIMS_x003a_DESCRIPTION" minOccurs="0"/>
                <xsd:element ref="ns4:SIMS_x003a_CONTRACT_ID" minOccurs="0"/>
                <xsd:element ref="ns4:SIMS_x003a_AWARD_DATE" minOccurs="0"/>
                <xsd:element ref="ns4:SIMS_x003a_COUNTY" minOccurs="0"/>
                <xsd:element ref="ns4:SIMS_x003a_DISTRICT" minOccurs="0"/>
                <xsd:element ref="ns4:SIMS_x003a_MPO" minOccurs="0"/>
                <xsd:element ref="ns4:Core_Area_x0020_Team_x0020_Members" minOccurs="0"/>
                <xsd:element ref="ns4:_dlc_DocId" minOccurs="0"/>
                <xsd:element ref="ns4:_dlc_DocIdUrl" minOccurs="0"/>
                <xsd:element ref="ns4: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da7f23-2e5d-4d05-a902-d84317e23798" elementFormDefault="qualified">
    <xsd:import namespace="http://schemas.microsoft.com/office/2006/documentManagement/types"/>
    <xsd:import namespace="http://schemas.microsoft.com/office/infopath/2007/PartnerControls"/>
    <xsd:element name="Division" ma:index="2" ma:displayName="Division" ma:format="Dropdown" ma:indexed="true" ma:internalName="Division" ma:readOnly="false">
      <xsd:simpleType>
        <xsd:restriction base="dms:Choice">
          <xsd:enumeration value="BR"/>
          <xsd:enumeration value="CM"/>
          <xsd:enumeration value="CR"/>
          <xsd:enumeration value="DE"/>
          <xsd:enumeration value="FS"/>
          <xsd:enumeration value="RW"/>
          <xsd:enumeration value="TP"/>
          <xsd:enumeration value="TR"/>
        </xsd:restriction>
      </xsd:simpleType>
    </xsd:element>
    <xsd:element name="Bridge_x0020_Number" ma:index="3" nillable="true" ma:displayName="Bridge Number" ma:description="Use this field for eProjects." ma:internalName="Bridge_x0020_Number">
      <xsd:simpleType>
        <xsd:restriction base="dms:Text">
          <xsd:maxLength value="255"/>
        </xsd:restriction>
      </xsd:simpleType>
    </xsd:element>
    <xsd:element name="Additional_x0020_Comments" ma:index="4" nillable="true" ma:displayName="Additional Comments" ma:internalName="Additional_x0020_Comments">
      <xsd:simpleType>
        <xsd:restriction base="dms:Text">
          <xsd:maxLength value="255"/>
        </xsd:restriction>
      </xsd:simpleType>
    </xsd:element>
    <xsd:element name="TMS_x0020_Final" ma:index="12" nillable="true" ma:displayName="TMS Final" ma:default="0" ma:indexed="true" ma:internalName="TMS_x0020_Final">
      <xsd:simpleType>
        <xsd:restriction base="dms:Boolean"/>
      </xsd:simpleType>
    </xsd:element>
    <xsd:element name="TMS_x0020_GUID" ma:index="13" nillable="true" ma:displayName="TMS GUID" ma:hidden="true" ma:indexed="true" ma:internalName="TMS_x0020_GUID"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ShortComment" ma:index="8" nillable="true" ma:displayName="Comments" ma:description="" ma:internalName="ShortComment"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233b5c-ea0a-48dc-983d-08b3a4998154" elementFormDefault="qualified">
    <xsd:import namespace="http://schemas.microsoft.com/office/2006/documentManagement/types"/>
    <xsd:import namespace="http://schemas.microsoft.com/office/infopath/2007/PartnerControls"/>
    <xsd:element name="SIMS_x003a_RPC" ma:index="14" nillable="true" ma:displayName="SIMS:RPC" ma:list="{d2bc0621-1f19-4fe5-8691-f40bbe9dafb5}" ma:internalName="SIMS_x003A_RPC" ma:readOnly="true" ma:showField="RPC" ma:web="bd233b5c-ea0a-48dc-983d-08b3a4998154">
      <xsd:simpleType>
        <xsd:restriction base="dms:Lookup"/>
      </xsd:simpleType>
    </xsd:element>
    <xsd:element name="SIMS_x003a_PROJECT_MANAGER" ma:index="15" nillable="true" ma:displayName="SIMS:PROJECT_MANAGER" ma:list="{d2bc0621-1f19-4fe5-8691-f40bbe9dafb5}" ma:internalName="SIMS_x003A_PROJECT_MANAGER" ma:readOnly="true" ma:showField="PROJECT_MANAGER" ma:web="bd233b5c-ea0a-48dc-983d-08b3a4998154">
      <xsd:simpleType>
        <xsd:restriction base="dms:Lookup"/>
      </xsd:simpleType>
    </xsd:element>
    <xsd:element name="SIMS_x003a_FEDERAL_JOB_NUMBER" ma:index="16" nillable="true" ma:displayName="SIMS:FEDERAL_JOB_NUMBER" ma:list="{d2bc0621-1f19-4fe5-8691-f40bbe9dafb5}" ma:internalName="SIMS_x003A_FEDERAL_JOB_NUMBER" ma:readOnly="true" ma:showField="FEDERAL_JOB_NUMBER" ma:web="bd233b5c-ea0a-48dc-983d-08b3a4998154">
      <xsd:simpleType>
        <xsd:restriction base="dms:Lookup"/>
      </xsd:simpleType>
    </xsd:element>
    <xsd:element name="SIMS_x003a_RESIDENT_ENGINEER" ma:index="17" nillable="true" ma:displayName="SIMS:RESIDENT_ENGINEER" ma:list="{d2bc0621-1f19-4fe5-8691-f40bbe9dafb5}" ma:internalName="SIMS_x003A_RESIDENT_ENGINEER" ma:readOnly="true" ma:showField="RESIDENT_ENGINEER" ma:web="bd233b5c-ea0a-48dc-983d-08b3a4998154">
      <xsd:simpleType>
        <xsd:restriction base="dms:Lookup"/>
      </xsd:simpleType>
    </xsd:element>
    <xsd:element name="SIMS_x003a_FEDERAL_CONTRACT_ID" ma:index="18" nillable="true" ma:displayName="SIMS:FEDERAL_CONTRACT_ID" ma:list="{d2bc0621-1f19-4fe5-8691-f40bbe9dafb5}" ma:internalName="SIMS_x003A_FEDERAL_CONTRACT_ID" ma:readOnly="true" ma:showField="FEDERAL_CONTRACT_ID" ma:web="bd233b5c-ea0a-48dc-983d-08b3a4998154">
      <xsd:simpleType>
        <xsd:restriction base="dms:Lookup"/>
      </xsd:simpleType>
    </xsd:element>
    <xsd:element name="SIMS_x003a_LETTING_DATE" ma:index="19" nillable="true" ma:displayName="SIMS:LETTING_DATE" ma:list="{d2bc0621-1f19-4fe5-8691-f40bbe9dafb5}" ma:internalName="SIMS_x003A_LETTING_DATE" ma:readOnly="true" ma:showField="LETTING_DATE" ma:web="bd233b5c-ea0a-48dc-983d-08b3a4998154">
      <xsd:simpleType>
        <xsd:restriction base="dms:Lookup"/>
      </xsd:simpleType>
    </xsd:element>
    <xsd:element name="SIMS_x003a_REVIEWER" ma:index="20" nillable="true" ma:displayName="SIMS:REVIEWER" ma:list="{d2bc0621-1f19-4fe5-8691-f40bbe9dafb5}" ma:internalName="SIMS_x003A_REVIEWER" ma:readOnly="true" ma:showField="REVIEWER" ma:web="bd233b5c-ea0a-48dc-983d-08b3a4998154">
      <xsd:simpleType>
        <xsd:restriction base="dms:Lookup"/>
      </xsd:simpleType>
    </xsd:element>
    <xsd:element name="SIMS_x003a_COMPLETION_DATE" ma:index="21" nillable="true" ma:displayName="SIMS:COMPLETION_DATE" ma:list="{d2bc0621-1f19-4fe5-8691-f40bbe9dafb5}" ma:internalName="SIMS_x003A_COMPLETION_DATE" ma:readOnly="true" ma:showField="COMPLETION_DATE" ma:web="bd233b5c-ea0a-48dc-983d-08b3a4998154">
      <xsd:simpleType>
        <xsd:restriction base="dms:Lookup"/>
      </xsd:simpleType>
    </xsd:element>
    <xsd:element name="SIMS_x003a_PSE_SUBMITTAL_DATE" ma:index="22" nillable="true" ma:displayName="SIMS:PSE_SUBMITTAL_DATE" ma:list="{d2bc0621-1f19-4fe5-8691-f40bbe9dafb5}" ma:internalName="SIMS_x003A_PSE_SUBMITTAL_DATE" ma:readOnly="true" ma:showField="PSE_SUBMITTAL_DATE" ma:web="bd233b5c-ea0a-48dc-983d-08b3a4998154">
      <xsd:simpleType>
        <xsd:restriction base="dms:Lookup"/>
      </xsd:simpleType>
    </xsd:element>
    <xsd:element name="SIMS_x003a_JOB_NUMBER" ma:index="23" nillable="true" ma:displayName="SIMS:JOB_NUMBER" ma:list="{d2bc0621-1f19-4fe5-8691-f40bbe9dafb5}" ma:internalName="SIMS_x003A_JOB_NUMBER" ma:readOnly="true" ma:showField="Title" ma:web="bd233b5c-ea0a-48dc-983d-08b3a4998154">
      <xsd:simpleType>
        <xsd:restriction base="dms:Lookup"/>
      </xsd:simpleType>
    </xsd:element>
    <xsd:element name="Area_x0020_Engineer" ma:index="24" nillable="true" ma:displayName="Area Engineer" ma:description="(Only add/change these names at the Project Level)" ma:hidden="true" ma:list="UserInfo" ma:SharePointGroup="0" ma:internalName="Area_x0020_Engineer0"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tructural_x0020_Project_x0020_Manager" ma:index="25" nillable="true" ma:displayName="Structural Project Manager" ma:description="(Only add/change these names at the Project Level)" ma:hidden="true" ma:list="UserInfo" ma:SharePointGroup="0" ma:internalName="Structural_x0020_Project_x0020_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stimator" ma:index="26" nillable="true" ma:displayName="Estimator" ma:description="(Only add/change these names at the Project Level)" ma:hidden="true" ma:list="UserInfo" ma:SharePointGroup="0" ma:internalName="Estim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IMS" ma:index="27" nillable="true" ma:displayName="SIMS" ma:description="Project name must be same as SIMS" ma:hidden="true" ma:list="{d2bc0621-1f19-4fe5-8691-f40bbe9dafb5}" ma:internalName="SIMS" ma:readOnly="false" ma:showField="Title" ma:web="bd233b5c-ea0a-48dc-983d-08b3a4998154">
      <xsd:simpleType>
        <xsd:restriction base="dms:Lookup"/>
      </xsd:simpleType>
    </xsd:element>
    <xsd:element name="SIMS_x003a_ROUTE" ma:index="28" nillable="true" ma:displayName="SIMS:ROUTE" ma:list="{d2bc0621-1f19-4fe5-8691-f40bbe9dafb5}" ma:internalName="SIMS_x003A_ROUTE" ma:readOnly="true" ma:showField="ROUTE" ma:web="bd233b5c-ea0a-48dc-983d-08b3a4998154">
      <xsd:simpleType>
        <xsd:restriction base="dms:Lookup"/>
      </xsd:simpleType>
    </xsd:element>
    <xsd:element name="SIMS_x003a_PRIME_CONTRACTOR" ma:index="29" nillable="true" ma:displayName="SIMS:PRIME_CONTRACTOR" ma:list="{d2bc0621-1f19-4fe5-8691-f40bbe9dafb5}" ma:internalName="SIMS_x003A_PRIME_CONTRACTOR" ma:readOnly="true" ma:showField="PRIME_CONTRACTOR" ma:web="bd233b5c-ea0a-48dc-983d-08b3a4998154">
      <xsd:simpleType>
        <xsd:restriction base="dms:Lookup"/>
      </xsd:simpleType>
    </xsd:element>
    <xsd:element name="SIMS_x003a_DESCRIPTION" ma:index="30" nillable="true" ma:displayName="SIMS:DESCRIPTION" ma:list="{d2bc0621-1f19-4fe5-8691-f40bbe9dafb5}" ma:internalName="SIMS_x003A_DESCRIPTION" ma:readOnly="true" ma:showField="DESCRIPTION" ma:web="bd233b5c-ea0a-48dc-983d-08b3a4998154">
      <xsd:simpleType>
        <xsd:restriction base="dms:Lookup"/>
      </xsd:simpleType>
    </xsd:element>
    <xsd:element name="SIMS_x003a_CONTRACT_ID" ma:index="31" nillable="true" ma:displayName="SIMS:CONTRACT_ID" ma:list="{d2bc0621-1f19-4fe5-8691-f40bbe9dafb5}" ma:internalName="SIMS_x003A_CONTRACT_ID" ma:readOnly="true" ma:showField="CONTRACT_ID" ma:web="bd233b5c-ea0a-48dc-983d-08b3a4998154">
      <xsd:simpleType>
        <xsd:restriction base="dms:Lookup"/>
      </xsd:simpleType>
    </xsd:element>
    <xsd:element name="SIMS_x003a_AWARD_DATE" ma:index="32" nillable="true" ma:displayName="SIMS:AWARD_DATE" ma:list="{d2bc0621-1f19-4fe5-8691-f40bbe9dafb5}" ma:internalName="SIMS_x003A_AWARD_DATE" ma:readOnly="true" ma:showField="AWARD_DATE" ma:web="bd233b5c-ea0a-48dc-983d-08b3a4998154">
      <xsd:simpleType>
        <xsd:restriction base="dms:Lookup"/>
      </xsd:simpleType>
    </xsd:element>
    <xsd:element name="SIMS_x003a_COUNTY" ma:index="33" nillable="true" ma:displayName="SIMS:COUNTY" ma:list="{d2bc0621-1f19-4fe5-8691-f40bbe9dafb5}" ma:internalName="SIMS_x003A_COUNTY" ma:readOnly="true" ma:showField="COUNTY" ma:web="bd233b5c-ea0a-48dc-983d-08b3a4998154">
      <xsd:simpleType>
        <xsd:restriction base="dms:Lookup"/>
      </xsd:simpleType>
    </xsd:element>
    <xsd:element name="SIMS_x003a_DISTRICT" ma:index="34" nillable="true" ma:displayName="SIMS:DISTRICT" ma:list="{d2bc0621-1f19-4fe5-8691-f40bbe9dafb5}" ma:internalName="SIMS_x003A_DISTRICT" ma:readOnly="true" ma:showField="DISTRICT" ma:web="bd233b5c-ea0a-48dc-983d-08b3a4998154">
      <xsd:simpleType>
        <xsd:restriction base="dms:Lookup"/>
      </xsd:simpleType>
    </xsd:element>
    <xsd:element name="SIMS_x003a_MPO" ma:index="35" nillable="true" ma:displayName="SIMS:MPO" ma:list="{d2bc0621-1f19-4fe5-8691-f40bbe9dafb5}" ma:internalName="SIMS_x003A_MPO" ma:readOnly="true" ma:showField="MPO" ma:web="bd233b5c-ea0a-48dc-983d-08b3a4998154">
      <xsd:simpleType>
        <xsd:restriction base="dms:Lookup"/>
      </xsd:simpleType>
    </xsd:element>
    <xsd:element name="Core_Area_x0020_Team_x0020_Members" ma:index="36" nillable="true" ma:displayName="Core_Area Team Members" ma:hidden="true" ma:list="UserInfo" ma:SharePointGroup="0" ma:internalName="Core_Area_x0020_Team_x0020_Membe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dlc_DocId" ma:index="38" nillable="true" ma:displayName="Document ID Value" ma:description="The value of the document ID assigned to this item." ma:internalName="_dlc_DocId" ma:readOnly="true">
      <xsd:simpleType>
        <xsd:restriction base="dms:Text"/>
      </xsd:simpleType>
    </xsd:element>
    <xsd:element name="_dlc_DocIdUrl" ma:index="3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4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pe:Receivers xmlns:spe="http://schemas.microsoft.com/sharepoint/events"/>
</file>

<file path=customXml/itemProps1.xml><?xml version="1.0" encoding="utf-8"?>
<ds:datastoreItem xmlns:ds="http://schemas.openxmlformats.org/officeDocument/2006/customXml" ds:itemID="{48B29BBE-D2F4-4C86-BFBD-4A10DEED379A}">
  <ds:schemaRefs>
    <ds:schemaRef ds:uri="http://schemas.microsoft.com/office/2006/metadata/properties"/>
    <ds:schemaRef ds:uri="http://schemas.microsoft.com/office/infopath/2007/PartnerControls"/>
    <ds:schemaRef ds:uri="bd233b5c-ea0a-48dc-983d-08b3a4998154"/>
    <ds:schemaRef ds:uri="1cda7f23-2e5d-4d05-a902-d84317e23798"/>
  </ds:schemaRefs>
</ds:datastoreItem>
</file>

<file path=customXml/itemProps2.xml><?xml version="1.0" encoding="utf-8"?>
<ds:datastoreItem xmlns:ds="http://schemas.openxmlformats.org/officeDocument/2006/customXml" ds:itemID="{BDC2820B-F21A-4927-9E42-548FD99EF909}">
  <ds:schemaRefs>
    <ds:schemaRef ds:uri="http://schemas.microsoft.com/sharepoint/v3/contenttype/forms"/>
  </ds:schemaRefs>
</ds:datastoreItem>
</file>

<file path=customXml/itemProps3.xml><?xml version="1.0" encoding="utf-8"?>
<ds:datastoreItem xmlns:ds="http://schemas.openxmlformats.org/officeDocument/2006/customXml" ds:itemID="{35B7E075-4A5B-4381-BA49-FA7375A74D3E}">
  <ds:schemaRefs>
    <ds:schemaRef ds:uri="Microsoft.SharePoint.Taxonomy.ContentTypeSync"/>
  </ds:schemaRefs>
</ds:datastoreItem>
</file>

<file path=customXml/itemProps4.xml><?xml version="1.0" encoding="utf-8"?>
<ds:datastoreItem xmlns:ds="http://schemas.openxmlformats.org/officeDocument/2006/customXml" ds:itemID="{D130CF3B-365F-4EF8-AE9D-7ADF5B932A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da7f23-2e5d-4d05-a902-d84317e23798"/>
    <ds:schemaRef ds:uri="http://schemas.microsoft.com/sharepoint/v3/fields"/>
    <ds:schemaRef ds:uri="bd233b5c-ea0a-48dc-983d-08b3a49981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071757B8-F57F-4F76-AC36-76A19D3A212C}">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Memo</vt:lpstr>
      <vt:lpstr>Estimate</vt:lpstr>
      <vt:lpstr>Working Days</vt:lpstr>
      <vt:lpstr>Painting Area</vt:lpstr>
      <vt:lpstr>PG Painting Working Days</vt:lpstr>
      <vt:lpstr>Truss Painting Working Days</vt:lpstr>
      <vt:lpstr>Estimate!Print_Area</vt:lpstr>
      <vt:lpstr>Memo!Print_Area</vt:lpstr>
      <vt:lpstr>'Painting Area'!Print_Area</vt:lpstr>
      <vt:lpstr>'PG Painting Working Days'!Print_Area</vt:lpstr>
      <vt:lpstr>'Truss Painting Working Days'!Print_Area</vt:lpstr>
      <vt:lpstr>'Working Days'!Print_Area</vt:lpstr>
    </vt:vector>
  </TitlesOfParts>
  <Company>MoDOT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1010_J5I3000_L09264_Memo-Estimate</dc:title>
  <dc:creator>ONSTOK</dc:creator>
  <cp:lastModifiedBy>Bill Dunn</cp:lastModifiedBy>
  <cp:lastPrinted>2018-01-03T14:12:40Z</cp:lastPrinted>
  <dcterms:created xsi:type="dcterms:W3CDTF">2002-02-05T17:24:56Z</dcterms:created>
  <dcterms:modified xsi:type="dcterms:W3CDTF">2018-12-11T18:36:33Z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0x010100B448D35E65B5E34EBBBEC027AA5FE77B007F27BE3F3A93EE459FEB936273DA7B14</vt:lpwstr>
  </property>
  <property fmtid="{D5CDD505-2E9C-101B-9397-08002B2CF9AE}" pid="3" name="TMS Final">
    <vt:bool>false</vt:bool>
  </property>
  <property fmtid="{D5CDD505-2E9C-101B-9397-08002B2CF9AE}" pid="4" name="Order">
    <vt:r8>1889500</vt:r8>
  </property>
  <property fmtid="{D5CDD505-2E9C-101B-9397-08002B2CF9AE}" pid="5" name="_docset_NoMedatataSyncRequired">
    <vt:lpwstr>False</vt:lpwstr>
  </property>
  <property fmtid="{D5CDD505-2E9C-101B-9397-08002B2CF9AE}" pid="6" name="Core/Area Team Members">
    <vt:lpwstr>185;#Michael Dusenberg;#164;#Natalie R. Roark;#83;#Dean Franke;#548;#Mike Schupp;#631;#Mike Belt;#661;#James E Smith;#683;#James W. Williams;#516;#Melissa Scheperle;#680;#Larry Ayres;#678;#Aaron B. Peck;#679;#Kirsten A. Munck;#911;#Patricia Lemongelli;#13</vt:lpwstr>
  </property>
  <property fmtid="{D5CDD505-2E9C-101B-9397-08002B2CF9AE}" pid="7" name="Bridge Number">
    <vt:lpwstr>L09624</vt:lpwstr>
  </property>
  <property fmtid="{D5CDD505-2E9C-101B-9397-08002B2CF9AE}" pid="8" name="_dlc_DocIdItemGuid">
    <vt:lpwstr>735713be-c1e5-45a6-94d7-b2a5ae3f524a</vt:lpwstr>
  </property>
</Properties>
</file>